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3.Cash Flow\"/>
    </mc:Choice>
  </mc:AlternateContent>
  <xr:revisionPtr revIDLastSave="0" documentId="8_{B46B11A6-9D85-4686-821A-C501D2DA217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Y39" i="5"/>
  <c r="Z39" i="6"/>
  <c r="Z39" i="7"/>
  <c r="Y39" i="7"/>
  <c r="Z39" i="8"/>
  <c r="Y39" i="8"/>
  <c r="Z39" i="9"/>
  <c r="Y39" i="9"/>
  <c r="Z39" i="10"/>
  <c r="Z39" i="11"/>
  <c r="Y39" i="11"/>
  <c r="Z39" i="12"/>
  <c r="Z39" i="13"/>
  <c r="Y39" i="13"/>
  <c r="Y39" i="14"/>
  <c r="Z39" i="14" s="1"/>
  <c r="Z39" i="16"/>
  <c r="Z39" i="17"/>
  <c r="Z39" i="18"/>
  <c r="Z39" i="19"/>
  <c r="Z39" i="20"/>
  <c r="Z39" i="21"/>
  <c r="Y39" i="21"/>
  <c r="Z39" i="22"/>
  <c r="Z39" i="1"/>
  <c r="W39" i="2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J39" i="7"/>
  <c r="W39" i="8"/>
  <c r="J39" i="8"/>
  <c r="W39" i="9"/>
  <c r="J39" i="9"/>
  <c r="W39" i="10"/>
  <c r="Y39" i="10" s="1"/>
  <c r="J39" i="10"/>
  <c r="W39" i="11"/>
  <c r="J39" i="11"/>
  <c r="W39" i="12"/>
  <c r="Y39" i="12" s="1"/>
  <c r="J39" i="12"/>
  <c r="W39" i="13"/>
  <c r="J39" i="13"/>
  <c r="W39" i="14"/>
  <c r="J39" i="14"/>
  <c r="W39" i="15"/>
  <c r="Y39" i="15" s="1"/>
  <c r="Z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Z39" i="23" s="1"/>
  <c r="J39" i="23"/>
  <c r="W39" i="1"/>
  <c r="Y39" i="1" s="1"/>
  <c r="J39" i="1"/>
  <c r="G38" i="5"/>
  <c r="G40" i="5" s="1"/>
  <c r="H39" i="5" s="1"/>
  <c r="H40" i="5" s="1"/>
  <c r="I39" i="5" s="1"/>
  <c r="I40" i="5" s="1"/>
  <c r="Q38" i="9"/>
  <c r="S38" i="10"/>
  <c r="U38" i="11"/>
  <c r="W38" i="12"/>
  <c r="Y38" i="13"/>
  <c r="Y40" i="13" s="1"/>
  <c r="U38" i="13"/>
  <c r="C38" i="13"/>
  <c r="C40" i="13" s="1"/>
  <c r="W38" i="14"/>
  <c r="Q38" i="14"/>
  <c r="F38" i="14"/>
  <c r="F40" i="14" s="1"/>
  <c r="E38" i="14"/>
  <c r="E40" i="14" s="1"/>
  <c r="Y38" i="15"/>
  <c r="O38" i="15"/>
  <c r="I38" i="15"/>
  <c r="H38" i="15"/>
  <c r="D38" i="15"/>
  <c r="D40" i="15" s="1"/>
  <c r="C38" i="15"/>
  <c r="C40" i="15" s="1"/>
  <c r="K38" i="16"/>
  <c r="G38" i="16"/>
  <c r="G40" i="16" s="1"/>
  <c r="H39" i="16" s="1"/>
  <c r="F38" i="16"/>
  <c r="F40" i="16" s="1"/>
  <c r="T38" i="17"/>
  <c r="N38" i="17"/>
  <c r="M38" i="17"/>
  <c r="I38" i="17"/>
  <c r="H38" i="17"/>
  <c r="P38" i="18"/>
  <c r="O38" i="18"/>
  <c r="K38" i="18"/>
  <c r="E38" i="18"/>
  <c r="E40" i="18" s="1"/>
  <c r="X38" i="19"/>
  <c r="R38" i="19"/>
  <c r="Q38" i="19"/>
  <c r="M38" i="19"/>
  <c r="G38" i="19"/>
  <c r="G40" i="19" s="1"/>
  <c r="H39" i="19" s="1"/>
  <c r="H40" i="19" s="1"/>
  <c r="I39" i="19" s="1"/>
  <c r="I40" i="19" s="1"/>
  <c r="AA38" i="20"/>
  <c r="AA40" i="20" s="1"/>
  <c r="T38" i="20"/>
  <c r="S38" i="20"/>
  <c r="O38" i="20"/>
  <c r="I38" i="20"/>
  <c r="D38" i="20"/>
  <c r="D40" i="20" s="1"/>
  <c r="V38" i="21"/>
  <c r="U38" i="21"/>
  <c r="Q38" i="21"/>
  <c r="K38" i="21"/>
  <c r="F38" i="21"/>
  <c r="F40" i="21" s="1"/>
  <c r="X38" i="22"/>
  <c r="Z38" i="22" s="1"/>
  <c r="S38" i="22"/>
  <c r="I38" i="22"/>
  <c r="AA38" i="23"/>
  <c r="AA40" i="23" s="1"/>
  <c r="Y38" i="23"/>
  <c r="Y40" i="23" s="1"/>
  <c r="U38" i="23"/>
  <c r="E38" i="23"/>
  <c r="E40" i="23" s="1"/>
  <c r="C38" i="23"/>
  <c r="C40" i="23" s="1"/>
  <c r="X38" i="1"/>
  <c r="Z38" i="1" s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Y38" i="6" s="1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C38" i="6" s="1"/>
  <c r="C40" i="6" s="1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F38" i="7" s="1"/>
  <c r="F40" i="7" s="1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L38" i="14" s="1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S38" i="15" s="1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V38" i="16" s="1"/>
  <c r="U36" i="16"/>
  <c r="T36" i="16"/>
  <c r="S36" i="16"/>
  <c r="R36" i="16"/>
  <c r="Q36" i="16"/>
  <c r="Q38" i="16" s="1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AA38" i="18" s="1"/>
  <c r="AA40" i="18" s="1"/>
  <c r="Y36" i="18"/>
  <c r="X36" i="18"/>
  <c r="Z36" i="18" s="1"/>
  <c r="W36" i="18"/>
  <c r="V36" i="18"/>
  <c r="V38" i="18" s="1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W38" i="22" s="1"/>
  <c r="V36" i="22"/>
  <c r="U36" i="22"/>
  <c r="T36" i="22"/>
  <c r="S36" i="22"/>
  <c r="R36" i="22"/>
  <c r="Q36" i="22"/>
  <c r="P36" i="22"/>
  <c r="O36" i="22"/>
  <c r="N36" i="22"/>
  <c r="M36" i="22"/>
  <c r="M38" i="22" s="1"/>
  <c r="L36" i="22"/>
  <c r="K36" i="22"/>
  <c r="J36" i="22"/>
  <c r="I36" i="22"/>
  <c r="H36" i="22"/>
  <c r="H38" i="22" s="1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O38" i="23" s="1"/>
  <c r="N36" i="23"/>
  <c r="M36" i="23"/>
  <c r="L36" i="23"/>
  <c r="K36" i="23"/>
  <c r="K38" i="23" s="1"/>
  <c r="J36" i="23"/>
  <c r="J38" i="23" s="1"/>
  <c r="I36" i="23"/>
  <c r="H36" i="23"/>
  <c r="G36" i="23"/>
  <c r="F36" i="23"/>
  <c r="E36" i="23"/>
  <c r="D36" i="23"/>
  <c r="D38" i="23" s="1"/>
  <c r="D40" i="23" s="1"/>
  <c r="C36" i="23"/>
  <c r="AA36" i="1"/>
  <c r="Y36" i="1"/>
  <c r="X36" i="1"/>
  <c r="Z36" i="1" s="1"/>
  <c r="W36" i="1"/>
  <c r="V36" i="1"/>
  <c r="U36" i="1"/>
  <c r="T36" i="1"/>
  <c r="S36" i="1"/>
  <c r="R36" i="1"/>
  <c r="R38" i="1" s="1"/>
  <c r="Q36" i="1"/>
  <c r="P36" i="1"/>
  <c r="O36" i="1"/>
  <c r="N36" i="1"/>
  <c r="M36" i="1"/>
  <c r="M38" i="1" s="1"/>
  <c r="L36" i="1"/>
  <c r="K36" i="1"/>
  <c r="J36" i="1"/>
  <c r="I36" i="1"/>
  <c r="H36" i="1"/>
  <c r="G36" i="1"/>
  <c r="G38" i="1" s="1"/>
  <c r="G40" i="1" s="1"/>
  <c r="H39" i="1" s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S38" i="2" s="1"/>
  <c r="R27" i="2"/>
  <c r="Q27" i="2"/>
  <c r="P27" i="2"/>
  <c r="O27" i="2"/>
  <c r="N27" i="2"/>
  <c r="M27" i="2"/>
  <c r="L27" i="2"/>
  <c r="K27" i="2"/>
  <c r="J27" i="2"/>
  <c r="I27" i="2"/>
  <c r="I38" i="2" s="1"/>
  <c r="H27" i="2"/>
  <c r="G27" i="2"/>
  <c r="F27" i="2"/>
  <c r="E27" i="2"/>
  <c r="D27" i="2"/>
  <c r="C27" i="2"/>
  <c r="AA27" i="3"/>
  <c r="Y27" i="3"/>
  <c r="X27" i="3"/>
  <c r="Z27" i="3" s="1"/>
  <c r="W27" i="3"/>
  <c r="V27" i="3"/>
  <c r="V38" i="3" s="1"/>
  <c r="U27" i="3"/>
  <c r="U38" i="3" s="1"/>
  <c r="T27" i="3"/>
  <c r="S27" i="3"/>
  <c r="R27" i="3"/>
  <c r="Q27" i="3"/>
  <c r="P27" i="3"/>
  <c r="O27" i="3"/>
  <c r="N27" i="3"/>
  <c r="M27" i="3"/>
  <c r="L27" i="3"/>
  <c r="K27" i="3"/>
  <c r="K38" i="3" s="1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W38" i="4" s="1"/>
  <c r="V27" i="4"/>
  <c r="U27" i="4"/>
  <c r="T27" i="4"/>
  <c r="S27" i="4"/>
  <c r="R27" i="4"/>
  <c r="Q27" i="4"/>
  <c r="P27" i="4"/>
  <c r="O27" i="4"/>
  <c r="N27" i="4"/>
  <c r="M27" i="4"/>
  <c r="M38" i="4" s="1"/>
  <c r="L27" i="4"/>
  <c r="K27" i="4"/>
  <c r="J27" i="4"/>
  <c r="I27" i="4"/>
  <c r="H27" i="4"/>
  <c r="G27" i="4"/>
  <c r="F27" i="4"/>
  <c r="E27" i="4"/>
  <c r="D27" i="4"/>
  <c r="C27" i="4"/>
  <c r="AA27" i="5"/>
  <c r="AA38" i="5" s="1"/>
  <c r="AA40" i="5" s="1"/>
  <c r="Y27" i="5"/>
  <c r="X27" i="5"/>
  <c r="Z27" i="5" s="1"/>
  <c r="W27" i="5"/>
  <c r="W38" i="5" s="1"/>
  <c r="V27" i="5"/>
  <c r="U27" i="5"/>
  <c r="T27" i="5"/>
  <c r="S27" i="5"/>
  <c r="R27" i="5"/>
  <c r="Q27" i="5"/>
  <c r="P27" i="5"/>
  <c r="P38" i="5" s="1"/>
  <c r="O27" i="5"/>
  <c r="N27" i="5"/>
  <c r="M27" i="5"/>
  <c r="L27" i="5"/>
  <c r="K27" i="5"/>
  <c r="J27" i="5"/>
  <c r="I27" i="5"/>
  <c r="H27" i="5"/>
  <c r="G27" i="5"/>
  <c r="F27" i="5"/>
  <c r="E27" i="5"/>
  <c r="D27" i="5"/>
  <c r="D38" i="5" s="1"/>
  <c r="D40" i="5" s="1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J38" i="6" s="1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M38" i="7" s="1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P38" i="8" s="1"/>
  <c r="O27" i="8"/>
  <c r="N27" i="8"/>
  <c r="M27" i="8"/>
  <c r="L27" i="8"/>
  <c r="K27" i="8"/>
  <c r="J27" i="8"/>
  <c r="I27" i="8"/>
  <c r="I38" i="8" s="1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S38" i="9" s="1"/>
  <c r="R27" i="9"/>
  <c r="Q27" i="9"/>
  <c r="P27" i="9"/>
  <c r="O27" i="9"/>
  <c r="N27" i="9"/>
  <c r="M27" i="9"/>
  <c r="M38" i="9" s="1"/>
  <c r="L27" i="9"/>
  <c r="K27" i="9"/>
  <c r="K38" i="9" s="1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U38" i="10" s="1"/>
  <c r="T27" i="10"/>
  <c r="S27" i="10"/>
  <c r="R27" i="10"/>
  <c r="Q27" i="10"/>
  <c r="P27" i="10"/>
  <c r="O27" i="10"/>
  <c r="O38" i="10" s="1"/>
  <c r="N27" i="10"/>
  <c r="M27" i="10"/>
  <c r="M38" i="10" s="1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W38" i="11" s="1"/>
  <c r="V27" i="11"/>
  <c r="U27" i="11"/>
  <c r="T27" i="11"/>
  <c r="S27" i="11"/>
  <c r="R27" i="11"/>
  <c r="Q27" i="11"/>
  <c r="Q38" i="11" s="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Y38" i="12" s="1"/>
  <c r="Y40" i="12" s="1"/>
  <c r="X27" i="12"/>
  <c r="Z27" i="12" s="1"/>
  <c r="W27" i="12"/>
  <c r="V27" i="12"/>
  <c r="U27" i="12"/>
  <c r="T27" i="12"/>
  <c r="S27" i="12"/>
  <c r="S38" i="12" s="1"/>
  <c r="R27" i="12"/>
  <c r="Q27" i="12"/>
  <c r="Q38" i="12" s="1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C38" i="12" s="1"/>
  <c r="C40" i="12" s="1"/>
  <c r="AA27" i="13"/>
  <c r="Y27" i="13"/>
  <c r="X27" i="13"/>
  <c r="Z27" i="13" s="1"/>
  <c r="W27" i="13"/>
  <c r="V27" i="13"/>
  <c r="V38" i="13" s="1"/>
  <c r="U27" i="13"/>
  <c r="T27" i="13"/>
  <c r="S27" i="13"/>
  <c r="S38" i="13" s="1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E38" i="13" s="1"/>
  <c r="E40" i="13" s="1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AA38" i="15" s="1"/>
  <c r="AA40" i="15" s="1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J38" i="16" s="1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L38" i="18" s="1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N38" i="19" s="1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P38" i="20" s="1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R38" i="21" s="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Y38" i="22" s="1"/>
  <c r="Y40" i="22" s="1"/>
  <c r="X27" i="22"/>
  <c r="Z27" i="22" s="1"/>
  <c r="W27" i="22"/>
  <c r="V27" i="22"/>
  <c r="U27" i="22"/>
  <c r="T27" i="22"/>
  <c r="T38" i="22" s="1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C38" i="22" s="1"/>
  <c r="C40" i="22" s="1"/>
  <c r="AA27" i="23"/>
  <c r="Y27" i="23"/>
  <c r="X27" i="23"/>
  <c r="W27" i="23"/>
  <c r="V27" i="23"/>
  <c r="V38" i="23" s="1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Y38" i="1" s="1"/>
  <c r="Y40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C38" i="1" s="1"/>
  <c r="C40" i="1" s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W17" i="3"/>
  <c r="W38" i="3" s="1"/>
  <c r="V17" i="3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X38" i="5" s="1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P17" i="9"/>
  <c r="P38" i="9" s="1"/>
  <c r="O17" i="9"/>
  <c r="O38" i="9" s="1"/>
  <c r="N17" i="9"/>
  <c r="N38" i="9" s="1"/>
  <c r="M17" i="9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T17" i="10"/>
  <c r="T38" i="10" s="1"/>
  <c r="S17" i="10"/>
  <c r="R17" i="10"/>
  <c r="R38" i="10" s="1"/>
  <c r="Q17" i="10"/>
  <c r="Q38" i="10" s="1"/>
  <c r="P17" i="10"/>
  <c r="P38" i="10" s="1"/>
  <c r="O17" i="10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V17" i="11"/>
  <c r="V38" i="11" s="1"/>
  <c r="U17" i="1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Z17" i="12" s="1"/>
  <c r="W17" i="12"/>
  <c r="V17" i="12"/>
  <c r="V38" i="12" s="1"/>
  <c r="U17" i="12"/>
  <c r="U38" i="12" s="1"/>
  <c r="T17" i="12"/>
  <c r="T38" i="12" s="1"/>
  <c r="S17" i="12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X17" i="13"/>
  <c r="X38" i="13" s="1"/>
  <c r="W17" i="13"/>
  <c r="W38" i="13" s="1"/>
  <c r="V17" i="13"/>
  <c r="U17" i="13"/>
  <c r="T17" i="13"/>
  <c r="T38" i="13" s="1"/>
  <c r="S17" i="13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E17" i="14"/>
  <c r="D17" i="14"/>
  <c r="D38" i="14" s="1"/>
  <c r="D40" i="14" s="1"/>
  <c r="C17" i="14"/>
  <c r="C38" i="14" s="1"/>
  <c r="C40" i="14" s="1"/>
  <c r="AA17" i="15"/>
  <c r="Y17" i="15"/>
  <c r="X17" i="15"/>
  <c r="X38" i="15" s="1"/>
  <c r="X40" i="15" s="1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C17" i="15"/>
  <c r="AA17" i="16"/>
  <c r="AA38" i="16" s="1"/>
  <c r="AA40" i="16" s="1"/>
  <c r="Y17" i="16"/>
  <c r="Z17" i="16" s="1"/>
  <c r="X17" i="16"/>
  <c r="X38" i="16" s="1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I17" i="16"/>
  <c r="I38" i="16" s="1"/>
  <c r="H17" i="16"/>
  <c r="H38" i="16" s="1"/>
  <c r="G17" i="16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L17" i="17"/>
  <c r="L38" i="17" s="1"/>
  <c r="K17" i="17"/>
  <c r="K38" i="17" s="1"/>
  <c r="J17" i="17"/>
  <c r="J38" i="17" s="1"/>
  <c r="I17" i="17"/>
  <c r="H17" i="17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X17" i="18"/>
  <c r="Z17" i="18" s="1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N17" i="18"/>
  <c r="N38" i="18" s="1"/>
  <c r="M17" i="18"/>
  <c r="M38" i="18" s="1"/>
  <c r="L17" i="18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P17" i="19"/>
  <c r="P38" i="19" s="1"/>
  <c r="O17" i="19"/>
  <c r="O38" i="19" s="1"/>
  <c r="N17" i="19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X17" i="20"/>
  <c r="Z17" i="20" s="1"/>
  <c r="W17" i="20"/>
  <c r="W38" i="20" s="1"/>
  <c r="V17" i="20"/>
  <c r="V38" i="20" s="1"/>
  <c r="U17" i="20"/>
  <c r="U38" i="20" s="1"/>
  <c r="T17" i="20"/>
  <c r="S17" i="20"/>
  <c r="R17" i="20"/>
  <c r="R38" i="20" s="1"/>
  <c r="Q17" i="20"/>
  <c r="Q38" i="20" s="1"/>
  <c r="P17" i="20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Z17" i="21" s="1"/>
  <c r="X17" i="21"/>
  <c r="X38" i="21" s="1"/>
  <c r="W17" i="21"/>
  <c r="W38" i="21" s="1"/>
  <c r="V17" i="21"/>
  <c r="U17" i="21"/>
  <c r="T17" i="21"/>
  <c r="T38" i="21" s="1"/>
  <c r="S17" i="21"/>
  <c r="S38" i="21" s="1"/>
  <c r="R17" i="21"/>
  <c r="Q17" i="2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X17" i="22"/>
  <c r="W17" i="22"/>
  <c r="V17" i="22"/>
  <c r="V38" i="22" s="1"/>
  <c r="U17" i="22"/>
  <c r="U38" i="22" s="1"/>
  <c r="T17" i="22"/>
  <c r="S17" i="22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K38" i="22" s="1"/>
  <c r="J17" i="22"/>
  <c r="J38" i="22" s="1"/>
  <c r="I17" i="22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Y17" i="23"/>
  <c r="X17" i="23"/>
  <c r="Z17" i="23" s="1"/>
  <c r="W17" i="23"/>
  <c r="W38" i="23" s="1"/>
  <c r="V17" i="23"/>
  <c r="U17" i="23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M38" i="23" s="1"/>
  <c r="L17" i="23"/>
  <c r="L38" i="23" s="1"/>
  <c r="K17" i="23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D17" i="23"/>
  <c r="C17" i="23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E17" i="1"/>
  <c r="E38" i="1" s="1"/>
  <c r="E40" i="1" s="1"/>
  <c r="D17" i="1"/>
  <c r="D38" i="1" s="1"/>
  <c r="D40" i="1" s="1"/>
  <c r="C17" i="1"/>
  <c r="Z38" i="13" l="1"/>
  <c r="X40" i="13"/>
  <c r="Z40" i="13" s="1"/>
  <c r="H40" i="6"/>
  <c r="I39" i="6" s="1"/>
  <c r="I40" i="6" s="1"/>
  <c r="Y40" i="3"/>
  <c r="H40" i="8"/>
  <c r="I39" i="8" s="1"/>
  <c r="I40" i="8" s="1"/>
  <c r="J40" i="8" s="1"/>
  <c r="Z38" i="5"/>
  <c r="X40" i="5"/>
  <c r="Z40" i="5" s="1"/>
  <c r="H40" i="14"/>
  <c r="I39" i="14" s="1"/>
  <c r="I40" i="14" s="1"/>
  <c r="H40" i="4"/>
  <c r="I39" i="4" s="1"/>
  <c r="I40" i="4" s="1"/>
  <c r="J40" i="4" s="1"/>
  <c r="X40" i="16"/>
  <c r="I40" i="23"/>
  <c r="K39" i="23" s="1"/>
  <c r="X40" i="21"/>
  <c r="I40" i="13"/>
  <c r="I40" i="3"/>
  <c r="K39" i="3" s="1"/>
  <c r="Y40" i="6"/>
  <c r="Y40" i="20"/>
  <c r="I40" i="11"/>
  <c r="J40" i="11" s="1"/>
  <c r="Y40" i="19"/>
  <c r="X40" i="8"/>
  <c r="Z40" i="8" s="1"/>
  <c r="Z38" i="8"/>
  <c r="H40" i="22"/>
  <c r="I39" i="22" s="1"/>
  <c r="I40" i="22" s="1"/>
  <c r="H40" i="16"/>
  <c r="I39" i="16" s="1"/>
  <c r="I40" i="16" s="1"/>
  <c r="H40" i="10"/>
  <c r="I39" i="10" s="1"/>
  <c r="I40" i="10" s="1"/>
  <c r="Z38" i="6"/>
  <c r="X40" i="6"/>
  <c r="Z40" i="6" s="1"/>
  <c r="Y40" i="18"/>
  <c r="H40" i="9"/>
  <c r="I39" i="9" s="1"/>
  <c r="I40" i="9" s="1"/>
  <c r="X40" i="7"/>
  <c r="Z40" i="7" s="1"/>
  <c r="Z38" i="7"/>
  <c r="H40" i="1"/>
  <c r="I39" i="1" s="1"/>
  <c r="I40" i="1" s="1"/>
  <c r="K39" i="1" s="1"/>
  <c r="X38" i="12"/>
  <c r="X38" i="2"/>
  <c r="Z27" i="23"/>
  <c r="X38" i="11"/>
  <c r="Y38" i="21"/>
  <c r="Y40" i="21" s="1"/>
  <c r="X38" i="20"/>
  <c r="X38" i="10"/>
  <c r="X40" i="22"/>
  <c r="Z40" i="22" s="1"/>
  <c r="Z27" i="21"/>
  <c r="Z38" i="19"/>
  <c r="X38" i="9"/>
  <c r="X40" i="19"/>
  <c r="X38" i="18"/>
  <c r="X40" i="1"/>
  <c r="Z40" i="1" s="1"/>
  <c r="Z27" i="1"/>
  <c r="Z17" i="15"/>
  <c r="Z17" i="1"/>
  <c r="Z17" i="6"/>
  <c r="X38" i="17"/>
  <c r="Z17" i="14"/>
  <c r="Z17" i="5"/>
  <c r="Z17" i="13"/>
  <c r="Z17" i="4"/>
  <c r="Y38" i="16"/>
  <c r="Y40" i="16" s="1"/>
  <c r="Z17" i="3"/>
  <c r="Z38" i="15"/>
  <c r="X38" i="4"/>
  <c r="Y40" i="15"/>
  <c r="Z40" i="15" s="1"/>
  <c r="X38" i="14"/>
  <c r="X38" i="23"/>
  <c r="X40" i="23" s="1"/>
  <c r="Z40" i="23" s="1"/>
  <c r="X38" i="3"/>
  <c r="Z38" i="23"/>
  <c r="K39" i="4"/>
  <c r="K39" i="15"/>
  <c r="J40" i="15"/>
  <c r="J40" i="22"/>
  <c r="K39" i="22"/>
  <c r="J40" i="10"/>
  <c r="K39" i="10"/>
  <c r="J40" i="5"/>
  <c r="K39" i="5"/>
  <c r="J40" i="21"/>
  <c r="K39" i="21"/>
  <c r="K39" i="20"/>
  <c r="J40" i="20"/>
  <c r="K39" i="12"/>
  <c r="J40" i="12"/>
  <c r="K39" i="7"/>
  <c r="J40" i="7"/>
  <c r="J40" i="18"/>
  <c r="K39" i="18"/>
  <c r="J40" i="17"/>
  <c r="K39" i="17"/>
  <c r="J40" i="2"/>
  <c r="K39" i="2"/>
  <c r="J40" i="14"/>
  <c r="K39" i="14"/>
  <c r="J40" i="9"/>
  <c r="K39" i="9"/>
  <c r="K39" i="16"/>
  <c r="J40" i="16"/>
  <c r="J40" i="19"/>
  <c r="K39" i="19"/>
  <c r="J40" i="6"/>
  <c r="K39" i="6"/>
  <c r="J40" i="13"/>
  <c r="K39" i="13"/>
  <c r="K39" i="8"/>
  <c r="Z38" i="9" l="1"/>
  <c r="X40" i="9"/>
  <c r="Z40" i="9" s="1"/>
  <c r="Z38" i="3"/>
  <c r="X40" i="3"/>
  <c r="Z40" i="3" s="1"/>
  <c r="Z38" i="14"/>
  <c r="X40" i="14"/>
  <c r="Z40" i="14" s="1"/>
  <c r="Z38" i="10"/>
  <c r="X40" i="10"/>
  <c r="Z40" i="10" s="1"/>
  <c r="Z38" i="20"/>
  <c r="X40" i="20"/>
  <c r="Z40" i="20" s="1"/>
  <c r="Z38" i="4"/>
  <c r="X40" i="4"/>
  <c r="Z40" i="4" s="1"/>
  <c r="K39" i="11"/>
  <c r="Z38" i="11"/>
  <c r="X40" i="11"/>
  <c r="Z40" i="11" s="1"/>
  <c r="Z40" i="21"/>
  <c r="Z38" i="2"/>
  <c r="X40" i="2"/>
  <c r="Z40" i="2" s="1"/>
  <c r="Z38" i="21"/>
  <c r="Z38" i="12"/>
  <c r="X40" i="12"/>
  <c r="Z40" i="12" s="1"/>
  <c r="Z40" i="16"/>
  <c r="Z38" i="16"/>
  <c r="Z38" i="17"/>
  <c r="X40" i="17"/>
  <c r="Z40" i="17" s="1"/>
  <c r="J40" i="23"/>
  <c r="J40" i="3"/>
  <c r="J40" i="1"/>
  <c r="X40" i="18"/>
  <c r="Z40" i="18" s="1"/>
  <c r="Z38" i="18"/>
  <c r="Z40" i="19"/>
  <c r="N39" i="21"/>
  <c r="K40" i="21"/>
  <c r="L39" i="21" s="1"/>
  <c r="L40" i="21" s="1"/>
  <c r="M39" i="21" s="1"/>
  <c r="M40" i="21" s="1"/>
  <c r="N39" i="14"/>
  <c r="K40" i="14"/>
  <c r="L39" i="14" s="1"/>
  <c r="L40" i="14" s="1"/>
  <c r="M39" i="14" s="1"/>
  <c r="M40" i="14" s="1"/>
  <c r="N39" i="11"/>
  <c r="K40" i="11"/>
  <c r="L39" i="11" s="1"/>
  <c r="L40" i="11" s="1"/>
  <c r="M39" i="11" s="1"/>
  <c r="M40" i="11" s="1"/>
  <c r="N39" i="7"/>
  <c r="K40" i="7"/>
  <c r="L39" i="7" s="1"/>
  <c r="L40" i="7" s="1"/>
  <c r="M39" i="7" s="1"/>
  <c r="M40" i="7" s="1"/>
  <c r="N39" i="19"/>
  <c r="K40" i="19"/>
  <c r="L39" i="19" s="1"/>
  <c r="L40" i="19" s="1"/>
  <c r="M39" i="19" s="1"/>
  <c r="M40" i="19" s="1"/>
  <c r="N39" i="3"/>
  <c r="K40" i="3"/>
  <c r="L39" i="3" s="1"/>
  <c r="L40" i="3" s="1"/>
  <c r="M39" i="3" s="1"/>
  <c r="M40" i="3" s="1"/>
  <c r="N39" i="2"/>
  <c r="K40" i="2"/>
  <c r="L39" i="2" s="1"/>
  <c r="L40" i="2" s="1"/>
  <c r="M39" i="2" s="1"/>
  <c r="M40" i="2" s="1"/>
  <c r="N39" i="17"/>
  <c r="K40" i="17"/>
  <c r="L39" i="17" s="1"/>
  <c r="L40" i="17" s="1"/>
  <c r="M39" i="17" s="1"/>
  <c r="M40" i="17" s="1"/>
  <c r="N39" i="18"/>
  <c r="K40" i="18"/>
  <c r="L39" i="18" s="1"/>
  <c r="L40" i="18" s="1"/>
  <c r="M39" i="18" s="1"/>
  <c r="M40" i="18" s="1"/>
  <c r="N39" i="5"/>
  <c r="K40" i="5"/>
  <c r="L39" i="5" s="1"/>
  <c r="L40" i="5" s="1"/>
  <c r="M39" i="5" s="1"/>
  <c r="M40" i="5" s="1"/>
  <c r="N39" i="8"/>
  <c r="K40" i="8"/>
  <c r="L39" i="8" s="1"/>
  <c r="L40" i="8" s="1"/>
  <c r="M39" i="8" s="1"/>
  <c r="M40" i="8" s="1"/>
  <c r="N39" i="23"/>
  <c r="K40" i="23"/>
  <c r="L39" i="23" s="1"/>
  <c r="L40" i="23" s="1"/>
  <c r="M39" i="23" s="1"/>
  <c r="M40" i="23" s="1"/>
  <c r="N39" i="15"/>
  <c r="K40" i="15"/>
  <c r="L39" i="15" s="1"/>
  <c r="L40" i="15" s="1"/>
  <c r="M39" i="15" s="1"/>
  <c r="M40" i="15" s="1"/>
  <c r="N39" i="13"/>
  <c r="K40" i="13"/>
  <c r="L39" i="13" s="1"/>
  <c r="L40" i="13" s="1"/>
  <c r="M39" i="13" s="1"/>
  <c r="M40" i="13" s="1"/>
  <c r="N39" i="10"/>
  <c r="K40" i="10"/>
  <c r="L39" i="10" s="1"/>
  <c r="L40" i="10" s="1"/>
  <c r="M39" i="10" s="1"/>
  <c r="M40" i="10" s="1"/>
  <c r="N39" i="16"/>
  <c r="K40" i="16"/>
  <c r="L39" i="16" s="1"/>
  <c r="L40" i="16" s="1"/>
  <c r="M39" i="16" s="1"/>
  <c r="M40" i="16" s="1"/>
  <c r="N39" i="12"/>
  <c r="K40" i="12"/>
  <c r="L39" i="12" s="1"/>
  <c r="L40" i="12" s="1"/>
  <c r="M39" i="12" s="1"/>
  <c r="M40" i="12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39" i="9"/>
  <c r="K40" i="9"/>
  <c r="L39" i="9" s="1"/>
  <c r="L40" i="9" s="1"/>
  <c r="M39" i="9" s="1"/>
  <c r="M40" i="9" s="1"/>
  <c r="N39" i="22"/>
  <c r="K40" i="22"/>
  <c r="L39" i="22" s="1"/>
  <c r="L40" i="22" s="1"/>
  <c r="M39" i="22" s="1"/>
  <c r="M40" i="22" s="1"/>
  <c r="N39" i="20"/>
  <c r="K40" i="20"/>
  <c r="L39" i="20" s="1"/>
  <c r="L40" i="20" s="1"/>
  <c r="M39" i="20" s="1"/>
  <c r="M40" i="20" s="1"/>
  <c r="N39" i="4"/>
  <c r="K40" i="4"/>
  <c r="L39" i="4" s="1"/>
  <c r="L40" i="4" s="1"/>
  <c r="M39" i="4" s="1"/>
  <c r="M40" i="4" s="1"/>
  <c r="N40" i="16" l="1"/>
  <c r="O39" i="16"/>
  <c r="O39" i="23"/>
  <c r="N40" i="23"/>
  <c r="O39" i="4"/>
  <c r="N40" i="4"/>
  <c r="N40" i="8"/>
  <c r="O39" i="8"/>
  <c r="N40" i="13"/>
  <c r="O39" i="13"/>
  <c r="N40" i="17"/>
  <c r="O39" i="17"/>
  <c r="N40" i="6"/>
  <c r="O39" i="6"/>
  <c r="O39" i="11"/>
  <c r="N40" i="11"/>
  <c r="N40" i="20"/>
  <c r="O39" i="20"/>
  <c r="O39" i="3"/>
  <c r="N40" i="3"/>
  <c r="O39" i="19"/>
  <c r="N40" i="19"/>
  <c r="N40" i="9"/>
  <c r="O39" i="9"/>
  <c r="O39" i="7"/>
  <c r="N40" i="7"/>
  <c r="O39" i="10"/>
  <c r="N40" i="10"/>
  <c r="O39" i="2"/>
  <c r="N40" i="2"/>
  <c r="N40" i="1"/>
  <c r="O39" i="1"/>
  <c r="N40" i="5"/>
  <c r="O39" i="5"/>
  <c r="N40" i="14"/>
  <c r="O39" i="14"/>
  <c r="N40" i="22"/>
  <c r="O39" i="22"/>
  <c r="O39" i="12"/>
  <c r="N40" i="12"/>
  <c r="O39" i="15"/>
  <c r="N40" i="15"/>
  <c r="O39" i="18"/>
  <c r="N40" i="18"/>
  <c r="N40" i="21"/>
  <c r="O39" i="21"/>
  <c r="R39" i="9" l="1"/>
  <c r="O40" i="9"/>
  <c r="P39" i="9" s="1"/>
  <c r="P40" i="9" s="1"/>
  <c r="Q39" i="9" s="1"/>
  <c r="Q40" i="9" s="1"/>
  <c r="R39" i="12"/>
  <c r="O40" i="12"/>
  <c r="P39" i="12" s="1"/>
  <c r="P40" i="12" s="1"/>
  <c r="Q39" i="12" s="1"/>
  <c r="Q40" i="12" s="1"/>
  <c r="O40" i="11"/>
  <c r="P39" i="11" s="1"/>
  <c r="P40" i="11" s="1"/>
  <c r="Q39" i="11" s="1"/>
  <c r="Q40" i="11" s="1"/>
  <c r="R39" i="11"/>
  <c r="O40" i="22"/>
  <c r="P39" i="22" s="1"/>
  <c r="P40" i="22" s="1"/>
  <c r="Q39" i="22" s="1"/>
  <c r="Q40" i="22" s="1"/>
  <c r="R39" i="22"/>
  <c r="O40" i="6"/>
  <c r="P39" i="6" s="1"/>
  <c r="P40" i="6" s="1"/>
  <c r="Q39" i="6" s="1"/>
  <c r="Q40" i="6" s="1"/>
  <c r="R39" i="6"/>
  <c r="O40" i="10"/>
  <c r="P39" i="10" s="1"/>
  <c r="P40" i="10" s="1"/>
  <c r="Q39" i="10" s="1"/>
  <c r="Q40" i="10" s="1"/>
  <c r="R39" i="10"/>
  <c r="R39" i="21"/>
  <c r="O40" i="21"/>
  <c r="P39" i="21" s="1"/>
  <c r="P40" i="21" s="1"/>
  <c r="Q39" i="21" s="1"/>
  <c r="Q40" i="21" s="1"/>
  <c r="O40" i="2"/>
  <c r="P39" i="2" s="1"/>
  <c r="P40" i="2" s="1"/>
  <c r="Q39" i="2" s="1"/>
  <c r="Q40" i="2" s="1"/>
  <c r="R39" i="2"/>
  <c r="R39" i="4"/>
  <c r="O40" i="4"/>
  <c r="P39" i="4" s="1"/>
  <c r="P40" i="4" s="1"/>
  <c r="Q39" i="4" s="1"/>
  <c r="Q40" i="4" s="1"/>
  <c r="R39" i="13"/>
  <c r="O40" i="13"/>
  <c r="P39" i="13" s="1"/>
  <c r="P40" i="13" s="1"/>
  <c r="Q39" i="13" s="1"/>
  <c r="Q40" i="13" s="1"/>
  <c r="O40" i="16"/>
  <c r="P39" i="16" s="1"/>
  <c r="P40" i="16" s="1"/>
  <c r="Q39" i="16" s="1"/>
  <c r="Q40" i="16" s="1"/>
  <c r="R39" i="16"/>
  <c r="O40" i="1"/>
  <c r="P39" i="1" s="1"/>
  <c r="P40" i="1" s="1"/>
  <c r="Q39" i="1" s="1"/>
  <c r="Q40" i="1" s="1"/>
  <c r="R39" i="1"/>
  <c r="O40" i="8"/>
  <c r="P39" i="8" s="1"/>
  <c r="P40" i="8" s="1"/>
  <c r="Q39" i="8" s="1"/>
  <c r="Q40" i="8" s="1"/>
  <c r="R39" i="8"/>
  <c r="O40" i="19"/>
  <c r="P39" i="19" s="1"/>
  <c r="P40" i="19" s="1"/>
  <c r="Q39" i="19" s="1"/>
  <c r="Q40" i="19" s="1"/>
  <c r="R39" i="19"/>
  <c r="O40" i="14"/>
  <c r="P39" i="14" s="1"/>
  <c r="P40" i="14" s="1"/>
  <c r="Q39" i="14" s="1"/>
  <c r="Q40" i="14" s="1"/>
  <c r="R39" i="14"/>
  <c r="R39" i="17"/>
  <c r="O40" i="17"/>
  <c r="P39" i="17" s="1"/>
  <c r="P40" i="17" s="1"/>
  <c r="Q39" i="17" s="1"/>
  <c r="Q40" i="17" s="1"/>
  <c r="O40" i="18"/>
  <c r="P39" i="18" s="1"/>
  <c r="P40" i="18" s="1"/>
  <c r="Q39" i="18" s="1"/>
  <c r="Q40" i="18" s="1"/>
  <c r="R39" i="18"/>
  <c r="O40" i="3"/>
  <c r="P39" i="3" s="1"/>
  <c r="P40" i="3" s="1"/>
  <c r="Q39" i="3" s="1"/>
  <c r="Q40" i="3" s="1"/>
  <c r="R39" i="3"/>
  <c r="O40" i="23"/>
  <c r="P39" i="23" s="1"/>
  <c r="P40" i="23" s="1"/>
  <c r="Q39" i="23" s="1"/>
  <c r="Q40" i="23" s="1"/>
  <c r="R39" i="23"/>
  <c r="R39" i="5"/>
  <c r="O40" i="5"/>
  <c r="P39" i="5" s="1"/>
  <c r="P40" i="5" s="1"/>
  <c r="Q39" i="5" s="1"/>
  <c r="Q40" i="5" s="1"/>
  <c r="R39" i="20"/>
  <c r="O40" i="20"/>
  <c r="P39" i="20" s="1"/>
  <c r="P40" i="20" s="1"/>
  <c r="Q39" i="20" s="1"/>
  <c r="Q40" i="20" s="1"/>
  <c r="O40" i="15"/>
  <c r="P39" i="15" s="1"/>
  <c r="P40" i="15" s="1"/>
  <c r="Q39" i="15" s="1"/>
  <c r="Q40" i="15" s="1"/>
  <c r="R39" i="15"/>
  <c r="O40" i="7"/>
  <c r="P39" i="7" s="1"/>
  <c r="P40" i="7" s="1"/>
  <c r="Q39" i="7" s="1"/>
  <c r="Q40" i="7" s="1"/>
  <c r="R39" i="7"/>
  <c r="R40" i="17" l="1"/>
  <c r="S39" i="17"/>
  <c r="S39" i="1"/>
  <c r="R40" i="1"/>
  <c r="S39" i="21"/>
  <c r="R40" i="21"/>
  <c r="S39" i="23"/>
  <c r="R40" i="23"/>
  <c r="S39" i="16"/>
  <c r="R40" i="16"/>
  <c r="S39" i="15"/>
  <c r="R40" i="15"/>
  <c r="R40" i="10"/>
  <c r="S39" i="10"/>
  <c r="R40" i="2"/>
  <c r="S39" i="2"/>
  <c r="S39" i="7"/>
  <c r="R40" i="7"/>
  <c r="R40" i="11"/>
  <c r="S39" i="11"/>
  <c r="S39" i="13"/>
  <c r="R40" i="13"/>
  <c r="S39" i="4"/>
  <c r="R40" i="4"/>
  <c r="R40" i="9"/>
  <c r="S39" i="9"/>
  <c r="S39" i="5"/>
  <c r="R40" i="5"/>
  <c r="R40" i="22"/>
  <c r="S39" i="22"/>
  <c r="R40" i="14"/>
  <c r="S39" i="14"/>
  <c r="S39" i="12"/>
  <c r="R40" i="12"/>
  <c r="R40" i="3"/>
  <c r="S39" i="3"/>
  <c r="R40" i="19"/>
  <c r="S39" i="19"/>
  <c r="S39" i="20"/>
  <c r="R40" i="20"/>
  <c r="R40" i="18"/>
  <c r="S39" i="18"/>
  <c r="S39" i="8"/>
  <c r="R40" i="8"/>
  <c r="R40" i="6"/>
  <c r="S39" i="6"/>
  <c r="V39" i="2" l="1"/>
  <c r="S40" i="2"/>
  <c r="T39" i="2" s="1"/>
  <c r="T40" i="2" s="1"/>
  <c r="U39" i="2" s="1"/>
  <c r="U40" i="2" s="1"/>
  <c r="V40" i="2" s="1"/>
  <c r="W40" i="2" s="1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V39" i="19"/>
  <c r="S40" i="19"/>
  <c r="T39" i="19" s="1"/>
  <c r="T40" i="19" s="1"/>
  <c r="U39" i="19" s="1"/>
  <c r="U40" i="19" s="1"/>
  <c r="V40" i="19" s="1"/>
  <c r="W40" i="19" s="1"/>
  <c r="V39" i="10"/>
  <c r="S40" i="10"/>
  <c r="T39" i="10" s="1"/>
  <c r="T40" i="10" s="1"/>
  <c r="U39" i="10" s="1"/>
  <c r="U40" i="10" s="1"/>
  <c r="V40" i="10" s="1"/>
  <c r="W40" i="10" s="1"/>
  <c r="V39" i="23"/>
  <c r="S40" i="23"/>
  <c r="T39" i="23" s="1"/>
  <c r="T40" i="23" s="1"/>
  <c r="U39" i="23" s="1"/>
  <c r="U40" i="23" s="1"/>
  <c r="V40" i="23" s="1"/>
  <c r="W40" i="23" s="1"/>
  <c r="V39" i="22"/>
  <c r="S40" i="22"/>
  <c r="T39" i="22" s="1"/>
  <c r="T40" i="22" s="1"/>
  <c r="U39" i="22" s="1"/>
  <c r="U40" i="22" s="1"/>
  <c r="V40" i="22" s="1"/>
  <c r="W40" i="22" s="1"/>
  <c r="V39" i="21"/>
  <c r="S40" i="21"/>
  <c r="T39" i="21" s="1"/>
  <c r="T40" i="21" s="1"/>
  <c r="U39" i="21" s="1"/>
  <c r="U40" i="21" s="1"/>
  <c r="V40" i="21" s="1"/>
  <c r="W40" i="21" s="1"/>
  <c r="V39" i="17"/>
  <c r="S40" i="17"/>
  <c r="T39" i="17" s="1"/>
  <c r="T40" i="17" s="1"/>
  <c r="U39" i="17" s="1"/>
  <c r="U40" i="17" s="1"/>
  <c r="V40" i="17" s="1"/>
  <c r="W40" i="17" s="1"/>
  <c r="V39" i="14"/>
  <c r="S40" i="14"/>
  <c r="T39" i="14" s="1"/>
  <c r="T40" i="14" s="1"/>
  <c r="U39" i="14" s="1"/>
  <c r="U40" i="14" s="1"/>
  <c r="V40" i="14" s="1"/>
  <c r="W40" i="14" s="1"/>
  <c r="V39" i="6"/>
  <c r="S40" i="6"/>
  <c r="T39" i="6" s="1"/>
  <c r="T40" i="6" s="1"/>
  <c r="U39" i="6" s="1"/>
  <c r="U40" i="6" s="1"/>
  <c r="V40" i="6" s="1"/>
  <c r="W40" i="6" s="1"/>
  <c r="V39" i="13"/>
  <c r="S40" i="13"/>
  <c r="T39" i="13" s="1"/>
  <c r="T40" i="13" s="1"/>
  <c r="U39" i="13" s="1"/>
  <c r="U40" i="13" s="1"/>
  <c r="V40" i="13" s="1"/>
  <c r="W40" i="13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8"/>
  <c r="S40" i="8"/>
  <c r="T39" i="8" s="1"/>
  <c r="T40" i="8" s="1"/>
  <c r="U39" i="8" s="1"/>
  <c r="U40" i="8" s="1"/>
  <c r="V40" i="8" s="1"/>
  <c r="W40" i="8" s="1"/>
  <c r="V39" i="5"/>
  <c r="S40" i="5"/>
  <c r="T39" i="5" s="1"/>
  <c r="T40" i="5" s="1"/>
  <c r="U39" i="5" s="1"/>
  <c r="U40" i="5" s="1"/>
  <c r="V40" i="5" s="1"/>
  <c r="W40" i="5" s="1"/>
  <c r="V39" i="15"/>
  <c r="S40" i="15"/>
  <c r="T39" i="15" s="1"/>
  <c r="T40" i="15" s="1"/>
  <c r="U39" i="15" s="1"/>
  <c r="U40" i="15" s="1"/>
  <c r="V40" i="15" s="1"/>
  <c r="W40" i="15" s="1"/>
  <c r="V39" i="1"/>
  <c r="S40" i="1"/>
  <c r="T39" i="1" s="1"/>
  <c r="T40" i="1" s="1"/>
  <c r="U39" i="1" s="1"/>
  <c r="U40" i="1" s="1"/>
  <c r="V40" i="1" s="1"/>
  <c r="W40" i="1" s="1"/>
  <c r="V39" i="18"/>
  <c r="S40" i="18"/>
  <c r="T39" i="18" s="1"/>
  <c r="T40" i="18" s="1"/>
  <c r="U39" i="18" s="1"/>
  <c r="U40" i="18" s="1"/>
  <c r="V40" i="18" s="1"/>
  <c r="W40" i="18" s="1"/>
  <c r="V39" i="9"/>
  <c r="S40" i="9"/>
  <c r="T39" i="9" s="1"/>
  <c r="T40" i="9" s="1"/>
  <c r="U39" i="9" s="1"/>
  <c r="U40" i="9" s="1"/>
  <c r="V40" i="9" s="1"/>
  <c r="W40" i="9" s="1"/>
  <c r="V39" i="12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  <c r="V39" i="16"/>
  <c r="S40" i="16"/>
  <c r="T39" i="16" s="1"/>
  <c r="T40" i="16" s="1"/>
  <c r="U39" i="16" s="1"/>
  <c r="U40" i="16" s="1"/>
  <c r="V40" i="16" s="1"/>
  <c r="W40" i="16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<sst xmlns="http://schemas.openxmlformats.org/spreadsheetml/2006/main" count="2415" uniqueCount="88">
  <si>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</si>
  <si>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</si>
  <si>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</si>
  <si>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</si>
  <si>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</si>
  <si>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</si>
  <si>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</si>
  <si>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</si>
  <si>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</si>
  <si>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</si>
  <si>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</si>
  <si>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</si>
  <si>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</si>
  <si>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</si>
  <si>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</si>
  <si>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</si>
  <si>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</si>
  <si>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</si>
  <si>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</si>
  <si>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</si>
  <si>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</si>
  <si>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</si>
  <si>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</si>
  <si>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</si>
  <si>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</si>
  <si>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</si>
  <si>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</si>
  <si>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</si>
  <si>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</si>
  <si>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</si>
  <si>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</si>
  <si>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</si>
  <si>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</si>
  <si>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</si>
  <si>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</si>
  <si>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</si>
  <si>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</si>
  <si>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</si>
  <si>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</si>
  <si>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</si>
  <si>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</si>
  <si>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</si>
  <si>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</si>
  <si>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</si>
  <si>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</si>
  <si>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</si>
  <si>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</si>
  <si>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</si>
  <si>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</si>
  <si>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</si>
  <si>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</si>
  <si>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</si>
  <si>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</si>
  <si>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</si>
  <si>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</si>
  <si>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</si>
  <si>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</si>
  <si>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</si>
  <si>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</si>
  <si>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</si>
  <si>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</si>
  <si>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</si>
  <si>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</si>
  <si>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Water management                                   ) for 1st Quarter ended 30 September 2025 (Figures Finalised as at 2025/10/28)</t>
  </si>
  <si>
    <t>North West: Rustenburg (NW373) - Table C7 Quarterly Budgeted Cash Flows ( Water management                                   ) for 1st Quarter ended 30 September 2025 (Figures Finalised as at 2025/10/28)</t>
  </si>
  <si>
    <t>North West: Kgetlengrivier (NW374) - Table C7 Quarterly Budgeted Cash Flows ( Water management                                   ) for 1st Quarter ended 30 September 2025 (Figures Finalised as at 2025/10/28)</t>
  </si>
  <si>
    <t>North West: Moses Kotane (NW375) - Table C7 Quarterly Budgeted Cash Flows ( Water management                                   ) for 1st Quarter ended 30 September 2025 (Figures Finalised as at 2025/10/28)</t>
  </si>
  <si>
    <t>North West: Bojanala Platinum (DC37) - Table C7 Quarterly Budgeted Cash Flows ( Water management                                   ) for 1st Quarter ended 30 September 2025 (Figures Finalised as at 2025/10/28)</t>
  </si>
  <si>
    <t>North West: Ratlou (NW381) - Table C7 Quarterly Budgeted Cash Flows ( Water management                                   ) for 1st Quarter ended 30 September 2025 (Figures Finalised as at 2025/10/28)</t>
  </si>
  <si>
    <t>North West: Tswaing (NW382) - Table C7 Quarterly Budgeted Cash Flows ( Water management                                   ) for 1st Quarter ended 30 September 2025 (Figures Finalised as at 2025/10/28)</t>
  </si>
  <si>
    <t>North West: Mafikeng (NW383) - Table C7 Quarterly Budgeted Cash Flows ( Water management                                   ) for 1st Quarter ended 30 September 2025 (Figures Finalised as at 2025/10/28)</t>
  </si>
  <si>
    <t>North West: Ditsobotla (NW384) - Table C7 Quarterly Budgeted Cash Flows ( Water management                                   ) for 1st Quarter ended 30 September 2025 (Figures Finalised as at 2025/10/28)</t>
  </si>
  <si>
    <t>North West: Ramotshere Moiloa (NW385) - Table C7 Quarterly Budgeted Cash Flows ( Water management                                   ) for 1st Quarter ended 30 September 2025 (Figures Finalised as at 2025/10/28)</t>
  </si>
  <si>
    <t>North West: Ngaka Modiri Molema (DC38) - Table C7 Quarterly Budgeted Cash Flows ( Water management                                   ) for 1st Quarter ended 30 September 2025 (Figures Finalised as at 2025/10/28)</t>
  </si>
  <si>
    <t>North West: Naledi (NW) (NW392) - Table C7 Quarterly Budgeted Cash Flows ( Water management                                   ) for 1st Quarter ended 30 September 2025 (Figures Finalised as at 2025/10/28)</t>
  </si>
  <si>
    <t>North West: Mamusa (NW393) - Table C7 Quarterly Budgeted Cash Flows ( Water management                                   ) for 1st Quarter ended 30 September 2025 (Figures Finalised as at 2025/10/28)</t>
  </si>
  <si>
    <t>North West: Greater Taung (NW394) - Table C7 Quarterly Budgeted Cash Flows ( Water management                                   ) for 1st Quarter ended 30 September 2025 (Figures Finalised as at 2025/10/28)</t>
  </si>
  <si>
    <t>North West: Lekwa-Teemane (NW396) - Table C7 Quarterly Budgeted Cash Flows ( Water management                                   ) for 1st Quarter ended 30 September 2025 (Figures Finalised as at 2025/10/28)</t>
  </si>
  <si>
    <t>North West: Kagisano-Molopo (NW397) - Table C7 Quarterly Budgeted Cash Flows ( Water management                                   ) for 1st Quarter ended 30 September 2025 (Figures Finalised as at 2025/10/28)</t>
  </si>
  <si>
    <t>North West: Dr Ruth Segomotsi Mompati (DC39) - Table C7 Quarterly Budgeted Cash Flows ( Water management                                   ) for 1st Quarter ended 30 September 2025 (Figures Finalised as at 2025/10/28)</t>
  </si>
  <si>
    <t>North West: City of Matlosana (NW403) - Table C7 Quarterly Budgeted Cash Flows ( Water management                                   ) for 1st Quarter ended 30 September 2025 (Figures Finalised as at 2025/10/28)</t>
  </si>
  <si>
    <t>North West: Maquassi Hills (NW404) - Table C7 Quarterly Budgeted Cash Flows ( Water management                                   ) for 1st Quarter ended 30 September 2025 (Figures Finalised as at 2025/10/28)</t>
  </si>
  <si>
    <t>North West: J B Marks (NW405) - Table C7 Quarterly Budgeted Cash Flows ( Water management                                   ) for 1st Quarter ended 30 September 2025 (Figures Finalised as at 2025/10/28)</t>
  </si>
  <si>
    <t>North West: Dr Kenneth Kaunda (DC40) - Table C7 Quarterly Budgeted Cash Flows ( Water management                                   ) for 1st Quarter ended 30 September 2025 (Figures Finalised as at 2025/10/28)</t>
  </si>
  <si>
    <t>Summary - Table C7 Quarterly Budgeted Cash Flows ( Water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</si>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</sst>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454025</v>
      </c>
      <c r="D7" s="18"/>
      <c r="E7" s="19">
        <v>636879</v>
      </c>
      <c r="F7" s="20">
        <v>636879</v>
      </c>
      <c r="G7" s="20">
        <v>52497</v>
      </c>
      <c r="H7" s="20">
        <v>37955</v>
      </c>
      <c r="I7" s="20">
        <v>27407</v>
      </c>
      <c r="J7" s="20">
        <v>117859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117859</v>
      </c>
      <c r="X7" s="20">
        <v>2180661</v>
      </c>
      <c r="Y7" s="20">
        <v>-2062802</v>
      </c>
      <c r="Z7" s="21">
        <v>-94.595262629083564</v>
      </c>
      <c r="AA7" s="22">
        <v>636879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3036000</v>
      </c>
      <c r="F9" s="20">
        <v>3036000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759000</v>
      </c>
      <c r="Y9" s="20">
        <v>-759000</v>
      </c>
      <c r="Z9" s="21">
        <v>-100</v>
      </c>
      <c r="AA9" s="22">
        <v>3036000</v>
      </c>
    </row>
    <row r="10" spans="1:27" x14ac:dyDescent="0.25">
      <c r="A10" s="23" t="s">
        <v>38</v>
      </c>
      <c r="B10" s="17" t="s">
        <v>6</v>
      </c>
      <c r="C10" s="18">
        <v>75000000</v>
      </c>
      <c r="D10" s="18"/>
      <c r="E10" s="19">
        <v>42563000</v>
      </c>
      <c r="F10" s="20">
        <v>42563000</v>
      </c>
      <c r="G10" s="20">
        <v>15000000</v>
      </c>
      <c r="H10" s="20"/>
      <c r="I10" s="20"/>
      <c r="J10" s="20">
        <v>15000000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15000000</v>
      </c>
      <c r="X10" s="20">
        <v>12730261</v>
      </c>
      <c r="Y10" s="20">
        <v>2269739</v>
      </c>
      <c r="Z10" s="21">
        <v>17.829477337503135</v>
      </c>
      <c r="AA10" s="22">
        <v>42563000</v>
      </c>
    </row>
    <row r="11" spans="1:27" x14ac:dyDescent="0.25">
      <c r="A11" s="23" t="s">
        <v>39</v>
      </c>
      <c r="B11" s="17" t="s">
        <v>32</v>
      </c>
      <c r="C11" s="18">
        <v>23004</v>
      </c>
      <c r="D11" s="18"/>
      <c r="E11" s="19">
        <v>9713058</v>
      </c>
      <c r="F11" s="20">
        <v>9713058</v>
      </c>
      <c r="G11" s="20">
        <v>4767</v>
      </c>
      <c r="H11" s="20">
        <v>1550</v>
      </c>
      <c r="I11" s="20">
        <v>259</v>
      </c>
      <c r="J11" s="20">
        <v>6576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6576</v>
      </c>
      <c r="X11" s="20">
        <v>2295561</v>
      </c>
      <c r="Y11" s="20">
        <v>-2288985</v>
      </c>
      <c r="Z11" s="21">
        <v>-99.713534077290916</v>
      </c>
      <c r="AA11" s="22">
        <v>9713058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-653000</v>
      </c>
      <c r="D14" s="18"/>
      <c r="E14" s="19">
        <v>-94139617</v>
      </c>
      <c r="F14" s="20">
        <v>-94139617</v>
      </c>
      <c r="G14" s="20">
        <v>-13428228</v>
      </c>
      <c r="H14" s="20">
        <v>-6076689</v>
      </c>
      <c r="I14" s="20">
        <v>-1743450</v>
      </c>
      <c r="J14" s="20">
        <v>-21248367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-21248367</v>
      </c>
      <c r="X14" s="20">
        <v>-24336619</v>
      </c>
      <c r="Y14" s="20">
        <v>3088252</v>
      </c>
      <c r="Z14" s="21">
        <v>-12.689733113708193</v>
      </c>
      <c r="AA14" s="22">
        <v>-94139617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74824029</v>
      </c>
      <c r="D17" s="26">
        <f>SUM(D6:D16)</f>
        <v>0</v>
      </c>
      <c r="E17" s="27">
        <f t="shared" si="0"/>
        <v>-38190680</v>
      </c>
      <c r="F17" s="28">
        <f t="shared" si="0"/>
        <v>-38190680</v>
      </c>
      <c r="G17" s="28">
        <f t="shared" si="0"/>
        <v>1629036</v>
      </c>
      <c r="H17" s="28">
        <f t="shared" si="0"/>
        <v>-6037184</v>
      </c>
      <c r="I17" s="28">
        <f t="shared" si="0"/>
        <v>-1715784</v>
      </c>
      <c r="J17" s="28">
        <f t="shared" si="0"/>
        <v>-6123932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-6123932</v>
      </c>
      <c r="X17" s="28">
        <f t="shared" si="0"/>
        <v>-6371136</v>
      </c>
      <c r="Y17" s="28">
        <f t="shared" si="0"/>
        <v>247204</v>
      </c>
      <c r="Z17" s="29">
        <f>+IF(X17&lt;&gt;0,+(Y17/X17)*100,0)</f>
        <v>-3.8800615777154968</v>
      </c>
      <c r="AA17" s="30">
        <f>SUM(AA6:AA16)</f>
        <v>-38190680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-70966424</v>
      </c>
      <c r="D26" s="18"/>
      <c r="E26" s="19">
        <v>-89097962</v>
      </c>
      <c r="F26" s="20">
        <v>-89097962</v>
      </c>
      <c r="G26" s="20">
        <v>-25093717</v>
      </c>
      <c r="H26" s="20">
        <v>-2566092</v>
      </c>
      <c r="I26" s="20">
        <v>-13627582</v>
      </c>
      <c r="J26" s="20">
        <v>-41287391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-41287391</v>
      </c>
      <c r="X26" s="20">
        <v>-22274493</v>
      </c>
      <c r="Y26" s="20">
        <v>-19012898</v>
      </c>
      <c r="Z26" s="21">
        <v>85.3572649218099</v>
      </c>
      <c r="AA26" s="22">
        <v>-89097962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-70966424</v>
      </c>
      <c r="D27" s="26">
        <f>SUM(D21:D26)</f>
        <v>0</v>
      </c>
      <c r="E27" s="27">
        <f t="shared" si="1"/>
        <v>-89097962</v>
      </c>
      <c r="F27" s="28">
        <f t="shared" si="1"/>
        <v>-89097962</v>
      </c>
      <c r="G27" s="28">
        <f t="shared" si="1"/>
        <v>-25093717</v>
      </c>
      <c r="H27" s="28">
        <f t="shared" si="1"/>
        <v>-2566092</v>
      </c>
      <c r="I27" s="28">
        <f t="shared" si="1"/>
        <v>-13627582</v>
      </c>
      <c r="J27" s="28">
        <f t="shared" si="1"/>
        <v>-41287391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-41287391</v>
      </c>
      <c r="X27" s="28">
        <f t="shared" si="1"/>
        <v>-22274493</v>
      </c>
      <c r="Y27" s="28">
        <f t="shared" si="1"/>
        <v>-19012898</v>
      </c>
      <c r="Z27" s="29">
        <f>+IF(X27&lt;&gt;0,+(Y27/X27)*100,0)</f>
        <v>85.3572649218099</v>
      </c>
      <c r="AA27" s="30">
        <f>SUM(AA21:AA26)</f>
        <v>-89097962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3857605</v>
      </c>
      <c r="D38" s="32">
        <f>+D17+D27+D36</f>
        <v>0</v>
      </c>
      <c r="E38" s="33">
        <f t="shared" si="3"/>
        <v>-127288642</v>
      </c>
      <c r="F38" s="2">
        <f t="shared" si="3"/>
        <v>-127288642</v>
      </c>
      <c r="G38" s="2">
        <f t="shared" si="3"/>
        <v>-23464681</v>
      </c>
      <c r="H38" s="2">
        <f t="shared" si="3"/>
        <v>-8603276</v>
      </c>
      <c r="I38" s="2">
        <f t="shared" si="3"/>
        <v>-15343366</v>
      </c>
      <c r="J38" s="2">
        <f t="shared" si="3"/>
        <v>-47411323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-47411323</v>
      </c>
      <c r="X38" s="2">
        <f t="shared" si="3"/>
        <v>-28645629</v>
      </c>
      <c r="Y38" s="2">
        <f t="shared" si="3"/>
        <v>-18765694</v>
      </c>
      <c r="Z38" s="34">
        <f>+IF(X38&lt;&gt;0,+(Y38/X38)*100,0)</f>
        <v>65.509799069170384</v>
      </c>
      <c r="AA38" s="35">
        <f>+AA17+AA27+AA36</f>
        <v>-127288642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-23464681</v>
      </c>
      <c r="I39" s="2">
        <f>+H40+I60</f>
        <v>-32067957</v>
      </c>
      <c r="J39" s="2">
        <f>+G39</f>
        <v>0</v>
      </c>
      <c r="K39" s="2">
        <f>+I40+K60</f>
        <v>-47411323</v>
      </c>
      <c r="L39" s="2">
        <f>+K40+L60</f>
        <v>-47411323</v>
      </c>
      <c r="M39" s="2">
        <f>+L40+M60</f>
        <v>-47411323</v>
      </c>
      <c r="N39" s="2">
        <f>+K39</f>
        <v>-47411323</v>
      </c>
      <c r="O39" s="2">
        <f>+M40+O60</f>
        <v>-47411323</v>
      </c>
      <c r="P39" s="2">
        <f>+O40+P60</f>
        <v>-47411323</v>
      </c>
      <c r="Q39" s="2">
        <f>+P40+Q60</f>
        <v>-47411323</v>
      </c>
      <c r="R39" s="2">
        <f>+O39</f>
        <v>-47411323</v>
      </c>
      <c r="S39" s="2">
        <f>+Q40+S60</f>
        <v>-47411323</v>
      </c>
      <c r="T39" s="2">
        <f>+S40+T60</f>
        <v>-47411323</v>
      </c>
      <c r="U39" s="2">
        <f>+T40+U60</f>
        <v>-47411323</v>
      </c>
      <c r="V39" s="2">
        <f>+S39</f>
        <v>-47411323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3857605</v>
      </c>
      <c r="D40" s="43">
        <f t="shared" ref="D40:AA40" si="4">+D38+D39</f>
        <v>0</v>
      </c>
      <c r="E40" s="44">
        <f t="shared" si="4"/>
        <v>-127288642</v>
      </c>
      <c r="F40" s="45">
        <f t="shared" si="4"/>
        <v>-127288642</v>
      </c>
      <c r="G40" s="45">
        <f t="shared" si="4"/>
        <v>-23464681</v>
      </c>
      <c r="H40" s="45">
        <f t="shared" si="4"/>
        <v>-32067957</v>
      </c>
      <c r="I40" s="45">
        <f t="shared" si="4"/>
        <v>-47411323</v>
      </c>
      <c r="J40" s="45">
        <f>+I40</f>
        <v>-47411323</v>
      </c>
      <c r="K40" s="45">
        <f t="shared" si="4"/>
        <v>-47411323</v>
      </c>
      <c r="L40" s="45">
        <f t="shared" si="4"/>
        <v>-47411323</v>
      </c>
      <c r="M40" s="45">
        <f t="shared" si="4"/>
        <v>-47411323</v>
      </c>
      <c r="N40" s="45">
        <f>+M40</f>
        <v>-47411323</v>
      </c>
      <c r="O40" s="45">
        <f t="shared" si="4"/>
        <v>-47411323</v>
      </c>
      <c r="P40" s="45">
        <f t="shared" si="4"/>
        <v>-47411323</v>
      </c>
      <c r="Q40" s="45">
        <f t="shared" si="4"/>
        <v>-47411323</v>
      </c>
      <c r="R40" s="45">
        <f>+Q40</f>
        <v>-47411323</v>
      </c>
      <c r="S40" s="45">
        <f t="shared" si="4"/>
        <v>-47411323</v>
      </c>
      <c r="T40" s="45">
        <f t="shared" si="4"/>
        <v>-47411323</v>
      </c>
      <c r="U40" s="45">
        <f t="shared" si="4"/>
        <v>-47411323</v>
      </c>
      <c r="V40" s="45">
        <f>+U40</f>
        <v>-47411323</v>
      </c>
      <c r="W40" s="45">
        <f>+V40</f>
        <v>-47411323</v>
      </c>
      <c r="X40" s="45">
        <f t="shared" si="4"/>
        <v>-28645629</v>
      </c>
      <c r="Y40" s="45">
        <f t="shared" si="4"/>
        <v>-18765694</v>
      </c>
      <c r="Z40" s="46">
        <f>+IF(X40&lt;&gt;0,+(Y40/X40)*100,0)</f>
        <v>65.509799069170384</v>
      </c>
      <c r="AA40" s="47">
        <f t="shared" si="4"/>
        <v>-127288642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505943573</v>
      </c>
      <c r="F7" s="20">
        <v>505943573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126485895</v>
      </c>
      <c r="Y7" s="20">
        <v>-126485895</v>
      </c>
      <c r="Z7" s="21">
        <v>-100</v>
      </c>
      <c r="AA7" s="22">
        <v>505943573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1118088</v>
      </c>
      <c r="F8" s="20">
        <v>1118088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279519</v>
      </c>
      <c r="Y8" s="20">
        <v>-279519</v>
      </c>
      <c r="Z8" s="21">
        <v>-100</v>
      </c>
      <c r="AA8" s="22">
        <v>1118088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552897122</v>
      </c>
      <c r="F9" s="20">
        <v>552897122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138224280</v>
      </c>
      <c r="Y9" s="20">
        <v>-138224280</v>
      </c>
      <c r="Z9" s="21">
        <v>-100</v>
      </c>
      <c r="AA9" s="22">
        <v>552897122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50000000</v>
      </c>
      <c r="F10" s="20">
        <v>50000000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12500001</v>
      </c>
      <c r="Y10" s="20">
        <v>-12500001</v>
      </c>
      <c r="Z10" s="21">
        <v>-100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-186604978</v>
      </c>
      <c r="F14" s="20">
        <v>-186604978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-46651251</v>
      </c>
      <c r="Y14" s="20">
        <v>46651251</v>
      </c>
      <c r="Z14" s="21">
        <v>-100</v>
      </c>
      <c r="AA14" s="22">
        <v>-186604978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-2132729</v>
      </c>
      <c r="F16" s="20">
        <v>-2132729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-533181</v>
      </c>
      <c r="Y16" s="20">
        <v>533181</v>
      </c>
      <c r="Z16" s="21">
        <v>-100</v>
      </c>
      <c r="AA16" s="22">
        <v>-2132729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921221076</v>
      </c>
      <c r="F17" s="28">
        <f t="shared" si="0"/>
        <v>921221076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230305263</v>
      </c>
      <c r="Y17" s="28">
        <f t="shared" si="0"/>
        <v>-230305263</v>
      </c>
      <c r="Z17" s="29">
        <f>+IF(X17&lt;&gt;0,+(Y17/X17)*100,0)</f>
        <v>-100</v>
      </c>
      <c r="AA17" s="30">
        <f>SUM(AA6:AA16)</f>
        <v>921221076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-56120000</v>
      </c>
      <c r="F26" s="20">
        <v>-56120000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-14030004</v>
      </c>
      <c r="Y26" s="20">
        <v>14030004</v>
      </c>
      <c r="Z26" s="21">
        <v>-100</v>
      </c>
      <c r="AA26" s="22">
        <v>-56120000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-56120000</v>
      </c>
      <c r="F27" s="28">
        <f t="shared" si="1"/>
        <v>-56120000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-14030004</v>
      </c>
      <c r="Y27" s="28">
        <f t="shared" si="1"/>
        <v>14030004</v>
      </c>
      <c r="Z27" s="29">
        <f>+IF(X27&lt;&gt;0,+(Y27/X27)*100,0)</f>
        <v>-100</v>
      </c>
      <c r="AA27" s="30">
        <f>SUM(AA21:AA26)</f>
        <v>-56120000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865101076</v>
      </c>
      <c r="F38" s="2">
        <f t="shared" si="3"/>
        <v>865101076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216275259</v>
      </c>
      <c r="Y38" s="2">
        <f t="shared" si="3"/>
        <v>-216275259</v>
      </c>
      <c r="Z38" s="34">
        <f>+IF(X38&lt;&gt;0,+(Y38/X38)*100,0)</f>
        <v>-100</v>
      </c>
      <c r="AA38" s="35">
        <f>+AA17+AA27+AA36</f>
        <v>865101076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865101076</v>
      </c>
      <c r="F40" s="45">
        <f t="shared" si="4"/>
        <v>865101076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216275259</v>
      </c>
      <c r="Y40" s="45">
        <f t="shared" si="4"/>
        <v>-216275259</v>
      </c>
      <c r="Z40" s="46">
        <f>+IF(X40&lt;&gt;0,+(Y40/X40)*100,0)</f>
        <v>-100</v>
      </c>
      <c r="AA40" s="47">
        <f t="shared" si="4"/>
        <v>865101076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652126</v>
      </c>
      <c r="D7" s="18"/>
      <c r="E7" s="19">
        <v>2658056</v>
      </c>
      <c r="F7" s="20">
        <v>2658056</v>
      </c>
      <c r="G7" s="20"/>
      <c r="H7" s="20"/>
      <c r="I7" s="20">
        <v>58072</v>
      </c>
      <c r="J7" s="20">
        <v>58072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58072</v>
      </c>
      <c r="X7" s="20">
        <v>664512</v>
      </c>
      <c r="Y7" s="20">
        <v>-606440</v>
      </c>
      <c r="Z7" s="21">
        <v>-91.260955407878271</v>
      </c>
      <c r="AA7" s="22">
        <v>2658056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4999998</v>
      </c>
      <c r="Y10" s="20">
        <v>-4999998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8981</v>
      </c>
      <c r="J11" s="20">
        <v>8981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8981</v>
      </c>
      <c r="X11" s="20"/>
      <c r="Y11" s="20">
        <v>8981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-4376</v>
      </c>
      <c r="D14" s="18"/>
      <c r="E14" s="19">
        <v>-13692056</v>
      </c>
      <c r="F14" s="20">
        <v>-13692056</v>
      </c>
      <c r="G14" s="20"/>
      <c r="H14" s="20"/>
      <c r="I14" s="20">
        <v>-1096371</v>
      </c>
      <c r="J14" s="20">
        <v>-1096371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-1096371</v>
      </c>
      <c r="X14" s="20">
        <v>-3422988</v>
      </c>
      <c r="Y14" s="20">
        <v>2326617</v>
      </c>
      <c r="Z14" s="21">
        <v>-67.970352218587976</v>
      </c>
      <c r="AA14" s="22">
        <v>-13692056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647750</v>
      </c>
      <c r="D17" s="26">
        <f>SUM(D6:D16)</f>
        <v>0</v>
      </c>
      <c r="E17" s="27">
        <f t="shared" si="0"/>
        <v>8966000</v>
      </c>
      <c r="F17" s="28">
        <f t="shared" si="0"/>
        <v>8966000</v>
      </c>
      <c r="G17" s="28">
        <f t="shared" si="0"/>
        <v>0</v>
      </c>
      <c r="H17" s="28">
        <f t="shared" si="0"/>
        <v>0</v>
      </c>
      <c r="I17" s="28">
        <f t="shared" si="0"/>
        <v>-1029318</v>
      </c>
      <c r="J17" s="28">
        <f t="shared" si="0"/>
        <v>-1029318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-1029318</v>
      </c>
      <c r="X17" s="28">
        <f t="shared" si="0"/>
        <v>2241522</v>
      </c>
      <c r="Y17" s="28">
        <f t="shared" si="0"/>
        <v>-3270840</v>
      </c>
      <c r="Z17" s="29">
        <f>+IF(X17&lt;&gt;0,+(Y17/X17)*100,0)</f>
        <v>-145.92049509217398</v>
      </c>
      <c r="AA17" s="30">
        <f>SUM(AA6:AA16)</f>
        <v>8966000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-29936024</v>
      </c>
      <c r="D26" s="18"/>
      <c r="E26" s="19">
        <v>-30135472</v>
      </c>
      <c r="F26" s="20">
        <v>-30135472</v>
      </c>
      <c r="G26" s="20"/>
      <c r="H26" s="20"/>
      <c r="I26" s="20">
        <v>-2478534</v>
      </c>
      <c r="J26" s="20">
        <v>-2478534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-2478534</v>
      </c>
      <c r="X26" s="20">
        <v>-7533861</v>
      </c>
      <c r="Y26" s="20">
        <v>5055327</v>
      </c>
      <c r="Z26" s="21">
        <v>-67.10141055164145</v>
      </c>
      <c r="AA26" s="22">
        <v>-30135472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-29936024</v>
      </c>
      <c r="D27" s="26">
        <f>SUM(D21:D26)</f>
        <v>0</v>
      </c>
      <c r="E27" s="27">
        <f t="shared" si="1"/>
        <v>-30135472</v>
      </c>
      <c r="F27" s="28">
        <f t="shared" si="1"/>
        <v>-30135472</v>
      </c>
      <c r="G27" s="28">
        <f t="shared" si="1"/>
        <v>0</v>
      </c>
      <c r="H27" s="28">
        <f t="shared" si="1"/>
        <v>0</v>
      </c>
      <c r="I27" s="28">
        <f t="shared" si="1"/>
        <v>-2478534</v>
      </c>
      <c r="J27" s="28">
        <f t="shared" si="1"/>
        <v>-2478534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-2478534</v>
      </c>
      <c r="X27" s="28">
        <f t="shared" si="1"/>
        <v>-7533861</v>
      </c>
      <c r="Y27" s="28">
        <f t="shared" si="1"/>
        <v>5055327</v>
      </c>
      <c r="Z27" s="29">
        <f>+IF(X27&lt;&gt;0,+(Y27/X27)*100,0)</f>
        <v>-67.10141055164145</v>
      </c>
      <c r="AA27" s="30">
        <f>SUM(AA21:AA26)</f>
        <v>-30135472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-29288274</v>
      </c>
      <c r="D38" s="32">
        <f>+D17+D27+D36</f>
        <v>0</v>
      </c>
      <c r="E38" s="33">
        <f t="shared" si="3"/>
        <v>-21169472</v>
      </c>
      <c r="F38" s="2">
        <f t="shared" si="3"/>
        <v>-21169472</v>
      </c>
      <c r="G38" s="2">
        <f t="shared" si="3"/>
        <v>0</v>
      </c>
      <c r="H38" s="2">
        <f t="shared" si="3"/>
        <v>0</v>
      </c>
      <c r="I38" s="2">
        <f t="shared" si="3"/>
        <v>-3507852</v>
      </c>
      <c r="J38" s="2">
        <f t="shared" si="3"/>
        <v>-3507852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-3507852</v>
      </c>
      <c r="X38" s="2">
        <f t="shared" si="3"/>
        <v>-5292339</v>
      </c>
      <c r="Y38" s="2">
        <f t="shared" si="3"/>
        <v>1784487</v>
      </c>
      <c r="Z38" s="34">
        <f>+IF(X38&lt;&gt;0,+(Y38/X38)*100,0)</f>
        <v>-33.718304893167272</v>
      </c>
      <c r="AA38" s="35">
        <f>+AA17+AA27+AA36</f>
        <v>-21169472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-3507852</v>
      </c>
      <c r="L39" s="2">
        <f>+K40+L60</f>
        <v>-3507852</v>
      </c>
      <c r="M39" s="2">
        <f>+L40+M60</f>
        <v>-3507852</v>
      </c>
      <c r="N39" s="2">
        <f>+K39</f>
        <v>-3507852</v>
      </c>
      <c r="O39" s="2">
        <f>+M40+O60</f>
        <v>-3507852</v>
      </c>
      <c r="P39" s="2">
        <f>+O40+P60</f>
        <v>-3507852</v>
      </c>
      <c r="Q39" s="2">
        <f>+P40+Q60</f>
        <v>-3507852</v>
      </c>
      <c r="R39" s="2">
        <f>+O39</f>
        <v>-3507852</v>
      </c>
      <c r="S39" s="2">
        <f>+Q40+S60</f>
        <v>-3507852</v>
      </c>
      <c r="T39" s="2">
        <f>+S40+T60</f>
        <v>-3507852</v>
      </c>
      <c r="U39" s="2">
        <f>+T40+U60</f>
        <v>-3507852</v>
      </c>
      <c r="V39" s="2">
        <f>+S39</f>
        <v>-3507852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-29288274</v>
      </c>
      <c r="D40" s="43">
        <f t="shared" ref="D40:AA40" si="4">+D38+D39</f>
        <v>0</v>
      </c>
      <c r="E40" s="44">
        <f t="shared" si="4"/>
        <v>-21169472</v>
      </c>
      <c r="F40" s="45">
        <f t="shared" si="4"/>
        <v>-21169472</v>
      </c>
      <c r="G40" s="45">
        <f t="shared" si="4"/>
        <v>0</v>
      </c>
      <c r="H40" s="45">
        <f t="shared" si="4"/>
        <v>0</v>
      </c>
      <c r="I40" s="45">
        <f t="shared" si="4"/>
        <v>-3507852</v>
      </c>
      <c r="J40" s="45">
        <f>+I40</f>
        <v>-3507852</v>
      </c>
      <c r="K40" s="45">
        <f t="shared" si="4"/>
        <v>-3507852</v>
      </c>
      <c r="L40" s="45">
        <f t="shared" si="4"/>
        <v>-3507852</v>
      </c>
      <c r="M40" s="45">
        <f t="shared" si="4"/>
        <v>-3507852</v>
      </c>
      <c r="N40" s="45">
        <f>+M40</f>
        <v>-3507852</v>
      </c>
      <c r="O40" s="45">
        <f t="shared" si="4"/>
        <v>-3507852</v>
      </c>
      <c r="P40" s="45">
        <f t="shared" si="4"/>
        <v>-3507852</v>
      </c>
      <c r="Q40" s="45">
        <f t="shared" si="4"/>
        <v>-3507852</v>
      </c>
      <c r="R40" s="45">
        <f>+Q40</f>
        <v>-3507852</v>
      </c>
      <c r="S40" s="45">
        <f t="shared" si="4"/>
        <v>-3507852</v>
      </c>
      <c r="T40" s="45">
        <f t="shared" si="4"/>
        <v>-3507852</v>
      </c>
      <c r="U40" s="45">
        <f t="shared" si="4"/>
        <v>-3507852</v>
      </c>
      <c r="V40" s="45">
        <f>+U40</f>
        <v>-3507852</v>
      </c>
      <c r="W40" s="45">
        <f>+V40</f>
        <v>-3507852</v>
      </c>
      <c r="X40" s="45">
        <f t="shared" si="4"/>
        <v>-5292339</v>
      </c>
      <c r="Y40" s="45">
        <f t="shared" si="4"/>
        <v>1784487</v>
      </c>
      <c r="Z40" s="46">
        <f>+IF(X40&lt;&gt;0,+(Y40/X40)*100,0)</f>
        <v>-33.718304893167272</v>
      </c>
      <c r="AA40" s="47">
        <f t="shared" si="4"/>
        <v>-21169472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96050478</v>
      </c>
      <c r="D7" s="18"/>
      <c r="E7" s="19">
        <v>169085405</v>
      </c>
      <c r="F7" s="20">
        <v>169085405</v>
      </c>
      <c r="G7" s="20">
        <v>8765823</v>
      </c>
      <c r="H7" s="20">
        <v>8339624</v>
      </c>
      <c r="I7" s="20">
        <v>9699897</v>
      </c>
      <c r="J7" s="20">
        <v>26805344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26805344</v>
      </c>
      <c r="X7" s="20">
        <v>42271353</v>
      </c>
      <c r="Y7" s="20">
        <v>-15466009</v>
      </c>
      <c r="Z7" s="21">
        <v>-36.587447295571543</v>
      </c>
      <c r="AA7" s="22">
        <v>169085405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427846</v>
      </c>
      <c r="F8" s="20">
        <v>427846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106962</v>
      </c>
      <c r="Y8" s="20">
        <v>-106962</v>
      </c>
      <c r="Z8" s="21">
        <v>-100</v>
      </c>
      <c r="AA8" s="22">
        <v>427846</v>
      </c>
    </row>
    <row r="9" spans="1:27" x14ac:dyDescent="0.25">
      <c r="A9" s="23" t="s">
        <v>37</v>
      </c>
      <c r="B9" s="17" t="s">
        <v>6</v>
      </c>
      <c r="C9" s="18">
        <v>39372701</v>
      </c>
      <c r="D9" s="18"/>
      <c r="E9" s="19"/>
      <c r="F9" s="20"/>
      <c r="G9" s="20">
        <v>178411</v>
      </c>
      <c r="H9" s="20">
        <v>149360</v>
      </c>
      <c r="I9" s="20">
        <v>123954</v>
      </c>
      <c r="J9" s="20">
        <v>451725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451725</v>
      </c>
      <c r="X9" s="20"/>
      <c r="Y9" s="20">
        <v>451725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44128500</v>
      </c>
      <c r="F11" s="20">
        <v>44128500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11032125</v>
      </c>
      <c r="Y11" s="20">
        <v>-11032125</v>
      </c>
      <c r="Z11" s="21">
        <v>-100</v>
      </c>
      <c r="AA11" s="22">
        <v>44128500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-132323509</v>
      </c>
      <c r="D14" s="18"/>
      <c r="E14" s="19">
        <v>-100160980</v>
      </c>
      <c r="F14" s="20">
        <v>-100160980</v>
      </c>
      <c r="G14" s="20">
        <v>-30926206</v>
      </c>
      <c r="H14" s="20">
        <v>-314884</v>
      </c>
      <c r="I14" s="20">
        <v>-494685</v>
      </c>
      <c r="J14" s="20">
        <v>-31735775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-31735775</v>
      </c>
      <c r="X14" s="20">
        <v>-25040247</v>
      </c>
      <c r="Y14" s="20">
        <v>-6695528</v>
      </c>
      <c r="Z14" s="21">
        <v>26.73906531353305</v>
      </c>
      <c r="AA14" s="22">
        <v>-100160980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3099670</v>
      </c>
      <c r="D17" s="26">
        <f>SUM(D6:D16)</f>
        <v>0</v>
      </c>
      <c r="E17" s="27">
        <f t="shared" si="0"/>
        <v>113480771</v>
      </c>
      <c r="F17" s="28">
        <f t="shared" si="0"/>
        <v>113480771</v>
      </c>
      <c r="G17" s="28">
        <f t="shared" si="0"/>
        <v>-21981972</v>
      </c>
      <c r="H17" s="28">
        <f t="shared" si="0"/>
        <v>8174100</v>
      </c>
      <c r="I17" s="28">
        <f t="shared" si="0"/>
        <v>9329166</v>
      </c>
      <c r="J17" s="28">
        <f t="shared" si="0"/>
        <v>-4478706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-4478706</v>
      </c>
      <c r="X17" s="28">
        <f t="shared" si="0"/>
        <v>28370193</v>
      </c>
      <c r="Y17" s="28">
        <f t="shared" si="0"/>
        <v>-32848899</v>
      </c>
      <c r="Z17" s="29">
        <f>+IF(X17&lt;&gt;0,+(Y17/X17)*100,0)</f>
        <v>-115.78666031633975</v>
      </c>
      <c r="AA17" s="30">
        <f>SUM(AA6:AA16)</f>
        <v>113480771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3099670</v>
      </c>
      <c r="D38" s="32">
        <f>+D17+D27+D36</f>
        <v>0</v>
      </c>
      <c r="E38" s="33">
        <f t="shared" si="3"/>
        <v>113480771</v>
      </c>
      <c r="F38" s="2">
        <f t="shared" si="3"/>
        <v>113480771</v>
      </c>
      <c r="G38" s="2">
        <f t="shared" si="3"/>
        <v>-21981972</v>
      </c>
      <c r="H38" s="2">
        <f t="shared" si="3"/>
        <v>8174100</v>
      </c>
      <c r="I38" s="2">
        <f t="shared" si="3"/>
        <v>9329166</v>
      </c>
      <c r="J38" s="2">
        <f t="shared" si="3"/>
        <v>-4478706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-4478706</v>
      </c>
      <c r="X38" s="2">
        <f t="shared" si="3"/>
        <v>28370193</v>
      </c>
      <c r="Y38" s="2">
        <f t="shared" si="3"/>
        <v>-32848899</v>
      </c>
      <c r="Z38" s="34">
        <f>+IF(X38&lt;&gt;0,+(Y38/X38)*100,0)</f>
        <v>-115.78666031633975</v>
      </c>
      <c r="AA38" s="35">
        <f>+AA17+AA27+AA36</f>
        <v>113480771</v>
      </c>
    </row>
    <row r="39" spans="1:27" x14ac:dyDescent="0.25">
      <c r="A39" s="23" t="s">
        <v>60</v>
      </c>
      <c r="B39" s="17"/>
      <c r="C39" s="32">
        <v>-1393878</v>
      </c>
      <c r="D39" s="32"/>
      <c r="E39" s="33"/>
      <c r="F39" s="2"/>
      <c r="G39" s="2">
        <v>1562614</v>
      </c>
      <c r="H39" s="2">
        <f>+G40+H60</f>
        <v>-20419358</v>
      </c>
      <c r="I39" s="2">
        <f>+H40+I60</f>
        <v>-12245258</v>
      </c>
      <c r="J39" s="2">
        <f>+G39</f>
        <v>1562614</v>
      </c>
      <c r="K39" s="2">
        <f>+I40+K60</f>
        <v>-2916092</v>
      </c>
      <c r="L39" s="2">
        <f>+K40+L60</f>
        <v>-2916092</v>
      </c>
      <c r="M39" s="2">
        <f>+L40+M60</f>
        <v>-2916092</v>
      </c>
      <c r="N39" s="2">
        <f>+K39</f>
        <v>-2916092</v>
      </c>
      <c r="O39" s="2">
        <f>+M40+O60</f>
        <v>-2916092</v>
      </c>
      <c r="P39" s="2">
        <f>+O40+P60</f>
        <v>-2916092</v>
      </c>
      <c r="Q39" s="2">
        <f>+P40+Q60</f>
        <v>-2916092</v>
      </c>
      <c r="R39" s="2">
        <f>+O39</f>
        <v>-2916092</v>
      </c>
      <c r="S39" s="2">
        <f>+Q40+S60</f>
        <v>-2916092</v>
      </c>
      <c r="T39" s="2">
        <f>+S40+T60</f>
        <v>-2916092</v>
      </c>
      <c r="U39" s="2">
        <f>+T40+U60</f>
        <v>-2916092</v>
      </c>
      <c r="V39" s="2">
        <f>+S39</f>
        <v>-2916092</v>
      </c>
      <c r="W39" s="2">
        <f>+G39</f>
        <v>1562614</v>
      </c>
      <c r="X39" s="2"/>
      <c r="Y39" s="2">
        <f>+W39-X39</f>
        <v>1562614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1705792</v>
      </c>
      <c r="D40" s="43">
        <f t="shared" ref="D40:AA40" si="4">+D38+D39</f>
        <v>0</v>
      </c>
      <c r="E40" s="44">
        <f t="shared" si="4"/>
        <v>113480771</v>
      </c>
      <c r="F40" s="45">
        <f t="shared" si="4"/>
        <v>113480771</v>
      </c>
      <c r="G40" s="45">
        <f t="shared" si="4"/>
        <v>-20419358</v>
      </c>
      <c r="H40" s="45">
        <f t="shared" si="4"/>
        <v>-12245258</v>
      </c>
      <c r="I40" s="45">
        <f t="shared" si="4"/>
        <v>-2916092</v>
      </c>
      <c r="J40" s="45">
        <f>+I40</f>
        <v>-2916092</v>
      </c>
      <c r="K40" s="45">
        <f t="shared" si="4"/>
        <v>-2916092</v>
      </c>
      <c r="L40" s="45">
        <f t="shared" si="4"/>
        <v>-2916092</v>
      </c>
      <c r="M40" s="45">
        <f t="shared" si="4"/>
        <v>-2916092</v>
      </c>
      <c r="N40" s="45">
        <f>+M40</f>
        <v>-2916092</v>
      </c>
      <c r="O40" s="45">
        <f t="shared" si="4"/>
        <v>-2916092</v>
      </c>
      <c r="P40" s="45">
        <f t="shared" si="4"/>
        <v>-2916092</v>
      </c>
      <c r="Q40" s="45">
        <f t="shared" si="4"/>
        <v>-2916092</v>
      </c>
      <c r="R40" s="45">
        <f>+Q40</f>
        <v>-2916092</v>
      </c>
      <c r="S40" s="45">
        <f t="shared" si="4"/>
        <v>-2916092</v>
      </c>
      <c r="T40" s="45">
        <f t="shared" si="4"/>
        <v>-2916092</v>
      </c>
      <c r="U40" s="45">
        <f t="shared" si="4"/>
        <v>-2916092</v>
      </c>
      <c r="V40" s="45">
        <f>+U40</f>
        <v>-2916092</v>
      </c>
      <c r="W40" s="45">
        <f>+V40</f>
        <v>-2916092</v>
      </c>
      <c r="X40" s="45">
        <f t="shared" si="4"/>
        <v>28370193</v>
      </c>
      <c r="Y40" s="45">
        <f t="shared" si="4"/>
        <v>-31286285</v>
      </c>
      <c r="Z40" s="46">
        <f>+IF(X40&lt;&gt;0,+(Y40/X40)*100,0)</f>
        <v>-110.27871752582014</v>
      </c>
      <c r="AA40" s="47">
        <f t="shared" si="4"/>
        <v>113480771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1562614</v>
      </c>
      <c r="J60">
        <v>1562614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11154400</v>
      </c>
      <c r="F7" s="20">
        <v>11154400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2788599</v>
      </c>
      <c r="Y7" s="20">
        <v>-2788599</v>
      </c>
      <c r="Z7" s="21">
        <v>-100</v>
      </c>
      <c r="AA7" s="22">
        <v>11154400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</v>
      </c>
      <c r="F8" s="20">
        <v>100000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24999</v>
      </c>
      <c r="Y8" s="20">
        <v>-24999</v>
      </c>
      <c r="Z8" s="21">
        <v>-100</v>
      </c>
      <c r="AA8" s="22">
        <v>100000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315</v>
      </c>
      <c r="D14" s="18"/>
      <c r="E14" s="19">
        <v>-30570000</v>
      </c>
      <c r="F14" s="20">
        <v>-30570000</v>
      </c>
      <c r="G14" s="20"/>
      <c r="H14" s="20"/>
      <c r="I14" s="20">
        <v>938966</v>
      </c>
      <c r="J14" s="20">
        <v>938966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938966</v>
      </c>
      <c r="X14" s="20">
        <v>-7642497</v>
      </c>
      <c r="Y14" s="20">
        <v>8581463</v>
      </c>
      <c r="Z14" s="21">
        <v>-112.28611538872701</v>
      </c>
      <c r="AA14" s="22">
        <v>-30570000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315</v>
      </c>
      <c r="D17" s="26">
        <f>SUM(D6:D16)</f>
        <v>0</v>
      </c>
      <c r="E17" s="27">
        <f t="shared" si="0"/>
        <v>-19315600</v>
      </c>
      <c r="F17" s="28">
        <f t="shared" si="0"/>
        <v>-19315600</v>
      </c>
      <c r="G17" s="28">
        <f t="shared" si="0"/>
        <v>0</v>
      </c>
      <c r="H17" s="28">
        <f t="shared" si="0"/>
        <v>0</v>
      </c>
      <c r="I17" s="28">
        <f t="shared" si="0"/>
        <v>938966</v>
      </c>
      <c r="J17" s="28">
        <f t="shared" si="0"/>
        <v>938966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938966</v>
      </c>
      <c r="X17" s="28">
        <f t="shared" si="0"/>
        <v>-4828899</v>
      </c>
      <c r="Y17" s="28">
        <f t="shared" si="0"/>
        <v>5767865</v>
      </c>
      <c r="Z17" s="29">
        <f>+IF(X17&lt;&gt;0,+(Y17/X17)*100,0)</f>
        <v>-119.44472228555618</v>
      </c>
      <c r="AA17" s="30">
        <f>SUM(AA6:AA16)</f>
        <v>-19315600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315</v>
      </c>
      <c r="D38" s="32">
        <f>+D17+D27+D36</f>
        <v>0</v>
      </c>
      <c r="E38" s="33">
        <f t="shared" si="3"/>
        <v>-19315600</v>
      </c>
      <c r="F38" s="2">
        <f t="shared" si="3"/>
        <v>-19315600</v>
      </c>
      <c r="G38" s="2">
        <f t="shared" si="3"/>
        <v>0</v>
      </c>
      <c r="H38" s="2">
        <f t="shared" si="3"/>
        <v>0</v>
      </c>
      <c r="I38" s="2">
        <f t="shared" si="3"/>
        <v>938966</v>
      </c>
      <c r="J38" s="2">
        <f t="shared" si="3"/>
        <v>938966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938966</v>
      </c>
      <c r="X38" s="2">
        <f t="shared" si="3"/>
        <v>-4828899</v>
      </c>
      <c r="Y38" s="2">
        <f t="shared" si="3"/>
        <v>5767865</v>
      </c>
      <c r="Z38" s="34">
        <f>+IF(X38&lt;&gt;0,+(Y38/X38)*100,0)</f>
        <v>-119.44472228555618</v>
      </c>
      <c r="AA38" s="35">
        <f>+AA17+AA27+AA36</f>
        <v>-19315600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938966</v>
      </c>
      <c r="L39" s="2">
        <f>+K40+L60</f>
        <v>938966</v>
      </c>
      <c r="M39" s="2">
        <f>+L40+M60</f>
        <v>938966</v>
      </c>
      <c r="N39" s="2">
        <f>+K39</f>
        <v>938966</v>
      </c>
      <c r="O39" s="2">
        <f>+M40+O60</f>
        <v>938966</v>
      </c>
      <c r="P39" s="2">
        <f>+O40+P60</f>
        <v>938966</v>
      </c>
      <c r="Q39" s="2">
        <f>+P40+Q60</f>
        <v>938966</v>
      </c>
      <c r="R39" s="2">
        <f>+O39</f>
        <v>938966</v>
      </c>
      <c r="S39" s="2">
        <f>+Q40+S60</f>
        <v>938966</v>
      </c>
      <c r="T39" s="2">
        <f>+S40+T60</f>
        <v>938966</v>
      </c>
      <c r="U39" s="2">
        <f>+T40+U60</f>
        <v>938966</v>
      </c>
      <c r="V39" s="2">
        <f>+S39</f>
        <v>938966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</v>
      </c>
      <c r="D40" s="43">
        <f t="shared" ref="D40:AA40" si="4">+D38+D39</f>
        <v>0</v>
      </c>
      <c r="E40" s="44">
        <f t="shared" si="4"/>
        <v>-19315600</v>
      </c>
      <c r="F40" s="45">
        <f t="shared" si="4"/>
        <v>-19315600</v>
      </c>
      <c r="G40" s="45">
        <f t="shared" si="4"/>
        <v>0</v>
      </c>
      <c r="H40" s="45">
        <f t="shared" si="4"/>
        <v>0</v>
      </c>
      <c r="I40" s="45">
        <f t="shared" si="4"/>
        <v>938966</v>
      </c>
      <c r="J40" s="45">
        <f>+I40</f>
        <v>938966</v>
      </c>
      <c r="K40" s="45">
        <f t="shared" si="4"/>
        <v>938966</v>
      </c>
      <c r="L40" s="45">
        <f t="shared" si="4"/>
        <v>938966</v>
      </c>
      <c r="M40" s="45">
        <f t="shared" si="4"/>
        <v>938966</v>
      </c>
      <c r="N40" s="45">
        <f>+M40</f>
        <v>938966</v>
      </c>
      <c r="O40" s="45">
        <f t="shared" si="4"/>
        <v>938966</v>
      </c>
      <c r="P40" s="45">
        <f t="shared" si="4"/>
        <v>938966</v>
      </c>
      <c r="Q40" s="45">
        <f t="shared" si="4"/>
        <v>938966</v>
      </c>
      <c r="R40" s="45">
        <f>+Q40</f>
        <v>938966</v>
      </c>
      <c r="S40" s="45">
        <f t="shared" si="4"/>
        <v>938966</v>
      </c>
      <c r="T40" s="45">
        <f t="shared" si="4"/>
        <v>938966</v>
      </c>
      <c r="U40" s="45">
        <f t="shared" si="4"/>
        <v>938966</v>
      </c>
      <c r="V40" s="45">
        <f>+U40</f>
        <v>938966</v>
      </c>
      <c r="W40" s="45">
        <f>+V40</f>
        <v>938966</v>
      </c>
      <c r="X40" s="45">
        <f t="shared" si="4"/>
        <v>-4828899</v>
      </c>
      <c r="Y40" s="45">
        <f t="shared" si="4"/>
        <v>5767865</v>
      </c>
      <c r="Z40" s="46">
        <f>+IF(X40&lt;&gt;0,+(Y40/X40)*100,0)</f>
        <v>-119.44472228555618</v>
      </c>
      <c r="AA40" s="47">
        <f t="shared" si="4"/>
        <v>-19315600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18090722</v>
      </c>
      <c r="F7" s="20">
        <v>18090722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4522680</v>
      </c>
      <c r="Y7" s="20">
        <v>-4522680</v>
      </c>
      <c r="Z7" s="21">
        <v>-100</v>
      </c>
      <c r="AA7" s="22">
        <v>18090722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6650657</v>
      </c>
      <c r="D14" s="18"/>
      <c r="E14" s="19">
        <v>-9251906</v>
      </c>
      <c r="F14" s="20">
        <v>-9251906</v>
      </c>
      <c r="G14" s="20">
        <v>560995</v>
      </c>
      <c r="H14" s="20">
        <v>565325</v>
      </c>
      <c r="I14" s="20">
        <v>551309</v>
      </c>
      <c r="J14" s="20">
        <v>1677629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1677629</v>
      </c>
      <c r="X14" s="20">
        <v>-2312976</v>
      </c>
      <c r="Y14" s="20">
        <v>3990605</v>
      </c>
      <c r="Z14" s="21">
        <v>-172.53118925574671</v>
      </c>
      <c r="AA14" s="22">
        <v>-9251906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6650657</v>
      </c>
      <c r="D17" s="26">
        <f>SUM(D6:D16)</f>
        <v>0</v>
      </c>
      <c r="E17" s="27">
        <f t="shared" si="0"/>
        <v>8838816</v>
      </c>
      <c r="F17" s="28">
        <f t="shared" si="0"/>
        <v>8838816</v>
      </c>
      <c r="G17" s="28">
        <f t="shared" si="0"/>
        <v>560995</v>
      </c>
      <c r="H17" s="28">
        <f t="shared" si="0"/>
        <v>565325</v>
      </c>
      <c r="I17" s="28">
        <f t="shared" si="0"/>
        <v>551309</v>
      </c>
      <c r="J17" s="28">
        <f t="shared" si="0"/>
        <v>1677629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1677629</v>
      </c>
      <c r="X17" s="28">
        <f t="shared" si="0"/>
        <v>2209704</v>
      </c>
      <c r="Y17" s="28">
        <f t="shared" si="0"/>
        <v>-532075</v>
      </c>
      <c r="Z17" s="29">
        <f>+IF(X17&lt;&gt;0,+(Y17/X17)*100,0)</f>
        <v>-24.079016918103058</v>
      </c>
      <c r="AA17" s="30">
        <f>SUM(AA6:AA16)</f>
        <v>8838816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6650657</v>
      </c>
      <c r="D38" s="32">
        <f>+D17+D27+D36</f>
        <v>0</v>
      </c>
      <c r="E38" s="33">
        <f t="shared" si="3"/>
        <v>8838816</v>
      </c>
      <c r="F38" s="2">
        <f t="shared" si="3"/>
        <v>8838816</v>
      </c>
      <c r="G38" s="2">
        <f t="shared" si="3"/>
        <v>560995</v>
      </c>
      <c r="H38" s="2">
        <f t="shared" si="3"/>
        <v>565325</v>
      </c>
      <c r="I38" s="2">
        <f t="shared" si="3"/>
        <v>551309</v>
      </c>
      <c r="J38" s="2">
        <f t="shared" si="3"/>
        <v>1677629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1677629</v>
      </c>
      <c r="X38" s="2">
        <f t="shared" si="3"/>
        <v>2209704</v>
      </c>
      <c r="Y38" s="2">
        <f t="shared" si="3"/>
        <v>-532075</v>
      </c>
      <c r="Z38" s="34">
        <f>+IF(X38&lt;&gt;0,+(Y38/X38)*100,0)</f>
        <v>-24.079016918103058</v>
      </c>
      <c r="AA38" s="35">
        <f>+AA17+AA27+AA36</f>
        <v>8838816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560995</v>
      </c>
      <c r="I39" s="2">
        <f>+H40+I60</f>
        <v>1126320</v>
      </c>
      <c r="J39" s="2">
        <f>+G39</f>
        <v>0</v>
      </c>
      <c r="K39" s="2">
        <f>+I40+K60</f>
        <v>1677629</v>
      </c>
      <c r="L39" s="2">
        <f>+K40+L60</f>
        <v>1677629</v>
      </c>
      <c r="M39" s="2">
        <f>+L40+M60</f>
        <v>1677629</v>
      </c>
      <c r="N39" s="2">
        <f>+K39</f>
        <v>1677629</v>
      </c>
      <c r="O39" s="2">
        <f>+M40+O60</f>
        <v>1677629</v>
      </c>
      <c r="P39" s="2">
        <f>+O40+P60</f>
        <v>1677629</v>
      </c>
      <c r="Q39" s="2">
        <f>+P40+Q60</f>
        <v>1677629</v>
      </c>
      <c r="R39" s="2">
        <f>+O39</f>
        <v>1677629</v>
      </c>
      <c r="S39" s="2">
        <f>+Q40+S60</f>
        <v>1677629</v>
      </c>
      <c r="T39" s="2">
        <f>+S40+T60</f>
        <v>1677629</v>
      </c>
      <c r="U39" s="2">
        <f>+T40+U60</f>
        <v>1677629</v>
      </c>
      <c r="V39" s="2">
        <f>+S39</f>
        <v>1677629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6650657</v>
      </c>
      <c r="D40" s="43">
        <f t="shared" ref="D40:AA40" si="4">+D38+D39</f>
        <v>0</v>
      </c>
      <c r="E40" s="44">
        <f t="shared" si="4"/>
        <v>8838816</v>
      </c>
      <c r="F40" s="45">
        <f t="shared" si="4"/>
        <v>8838816</v>
      </c>
      <c r="G40" s="45">
        <f t="shared" si="4"/>
        <v>560995</v>
      </c>
      <c r="H40" s="45">
        <f t="shared" si="4"/>
        <v>1126320</v>
      </c>
      <c r="I40" s="45">
        <f t="shared" si="4"/>
        <v>1677629</v>
      </c>
      <c r="J40" s="45">
        <f>+I40</f>
        <v>1677629</v>
      </c>
      <c r="K40" s="45">
        <f t="shared" si="4"/>
        <v>1677629</v>
      </c>
      <c r="L40" s="45">
        <f t="shared" si="4"/>
        <v>1677629</v>
      </c>
      <c r="M40" s="45">
        <f t="shared" si="4"/>
        <v>1677629</v>
      </c>
      <c r="N40" s="45">
        <f>+M40</f>
        <v>1677629</v>
      </c>
      <c r="O40" s="45">
        <f t="shared" si="4"/>
        <v>1677629</v>
      </c>
      <c r="P40" s="45">
        <f t="shared" si="4"/>
        <v>1677629</v>
      </c>
      <c r="Q40" s="45">
        <f t="shared" si="4"/>
        <v>1677629</v>
      </c>
      <c r="R40" s="45">
        <f>+Q40</f>
        <v>1677629</v>
      </c>
      <c r="S40" s="45">
        <f t="shared" si="4"/>
        <v>1677629</v>
      </c>
      <c r="T40" s="45">
        <f t="shared" si="4"/>
        <v>1677629</v>
      </c>
      <c r="U40" s="45">
        <f t="shared" si="4"/>
        <v>1677629</v>
      </c>
      <c r="V40" s="45">
        <f>+U40</f>
        <v>1677629</v>
      </c>
      <c r="W40" s="45">
        <f>+V40</f>
        <v>1677629</v>
      </c>
      <c r="X40" s="45">
        <f t="shared" si="4"/>
        <v>2209704</v>
      </c>
      <c r="Y40" s="45">
        <f t="shared" si="4"/>
        <v>-532075</v>
      </c>
      <c r="Z40" s="46">
        <f>+IF(X40&lt;&gt;0,+(Y40/X40)*100,0)</f>
        <v>-24.079016918103058</v>
      </c>
      <c r="AA40" s="47">
        <f t="shared" si="4"/>
        <v>8838816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87400000</v>
      </c>
      <c r="F7" s="20">
        <v>87400000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21849999</v>
      </c>
      <c r="Y7" s="20">
        <v>-21849999</v>
      </c>
      <c r="Z7" s="21">
        <v>-100</v>
      </c>
      <c r="AA7" s="22">
        <v>87400000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-406077503</v>
      </c>
      <c r="F14" s="20">
        <v>-406077503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-101519370</v>
      </c>
      <c r="Y14" s="20">
        <v>101519370</v>
      </c>
      <c r="Z14" s="21">
        <v>-100</v>
      </c>
      <c r="AA14" s="22">
        <v>-406077503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-25000000</v>
      </c>
      <c r="F16" s="20">
        <v>-25000000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-6250005</v>
      </c>
      <c r="Y16" s="20">
        <v>6250005</v>
      </c>
      <c r="Z16" s="21">
        <v>-100</v>
      </c>
      <c r="AA16" s="22">
        <v>-25000000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-343677503</v>
      </c>
      <c r="F17" s="28">
        <f t="shared" si="0"/>
        <v>-343677503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-85919376</v>
      </c>
      <c r="Y17" s="28">
        <f t="shared" si="0"/>
        <v>85919376</v>
      </c>
      <c r="Z17" s="29">
        <f>+IF(X17&lt;&gt;0,+(Y17/X17)*100,0)</f>
        <v>-100</v>
      </c>
      <c r="AA17" s="30">
        <f>SUM(AA6:AA16)</f>
        <v>-343677503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-329268658</v>
      </c>
      <c r="F26" s="20">
        <v>-329268658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-82317171</v>
      </c>
      <c r="Y26" s="20">
        <v>82317171</v>
      </c>
      <c r="Z26" s="21">
        <v>-100</v>
      </c>
      <c r="AA26" s="22">
        <v>-329268658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-329268658</v>
      </c>
      <c r="F27" s="28">
        <f t="shared" si="1"/>
        <v>-329268658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-82317171</v>
      </c>
      <c r="Y27" s="28">
        <f t="shared" si="1"/>
        <v>82317171</v>
      </c>
      <c r="Z27" s="29">
        <f>+IF(X27&lt;&gt;0,+(Y27/X27)*100,0)</f>
        <v>-100</v>
      </c>
      <c r="AA27" s="30">
        <f>SUM(AA21:AA26)</f>
        <v>-329268658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-672946161</v>
      </c>
      <c r="F38" s="2">
        <f t="shared" si="3"/>
        <v>-672946161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-168236547</v>
      </c>
      <c r="Y38" s="2">
        <f t="shared" si="3"/>
        <v>168236547</v>
      </c>
      <c r="Z38" s="34">
        <f>+IF(X38&lt;&gt;0,+(Y38/X38)*100,0)</f>
        <v>-100</v>
      </c>
      <c r="AA38" s="35">
        <f>+AA17+AA27+AA36</f>
        <v>-672946161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-672946161</v>
      </c>
      <c r="F40" s="45">
        <f t="shared" si="4"/>
        <v>-672946161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-168236547</v>
      </c>
      <c r="Y40" s="45">
        <f t="shared" si="4"/>
        <v>168236547</v>
      </c>
      <c r="Z40" s="46">
        <f>+IF(X40&lt;&gt;0,+(Y40/X40)*100,0)</f>
        <v>-100</v>
      </c>
      <c r="AA40" s="47">
        <f t="shared" si="4"/>
        <v>-672946161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52220376</v>
      </c>
      <c r="F7" s="20">
        <v>52220376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13055091</v>
      </c>
      <c r="Y7" s="20">
        <v>-13055091</v>
      </c>
      <c r="Z7" s="21">
        <v>-100</v>
      </c>
      <c r="AA7" s="22">
        <v>52220376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2500000</v>
      </c>
      <c r="F9" s="20">
        <v>2500000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624999</v>
      </c>
      <c r="Y9" s="20">
        <v>-624999</v>
      </c>
      <c r="Z9" s="21">
        <v>-100</v>
      </c>
      <c r="AA9" s="22">
        <v>2500000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-665719</v>
      </c>
      <c r="D14" s="18"/>
      <c r="E14" s="19"/>
      <c r="F14" s="20"/>
      <c r="G14" s="20">
        <v>-331990</v>
      </c>
      <c r="H14" s="20">
        <v>-45225</v>
      </c>
      <c r="I14" s="20">
        <v>-35833</v>
      </c>
      <c r="J14" s="20">
        <v>-413048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-413048</v>
      </c>
      <c r="X14" s="20"/>
      <c r="Y14" s="20">
        <v>-413048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-665719</v>
      </c>
      <c r="D17" s="26">
        <f>SUM(D6:D16)</f>
        <v>0</v>
      </c>
      <c r="E17" s="27">
        <f t="shared" si="0"/>
        <v>54720376</v>
      </c>
      <c r="F17" s="28">
        <f t="shared" si="0"/>
        <v>54720376</v>
      </c>
      <c r="G17" s="28">
        <f t="shared" si="0"/>
        <v>-331990</v>
      </c>
      <c r="H17" s="28">
        <f t="shared" si="0"/>
        <v>-45225</v>
      </c>
      <c r="I17" s="28">
        <f t="shared" si="0"/>
        <v>-35833</v>
      </c>
      <c r="J17" s="28">
        <f t="shared" si="0"/>
        <v>-413048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-413048</v>
      </c>
      <c r="X17" s="28">
        <f t="shared" si="0"/>
        <v>13680090</v>
      </c>
      <c r="Y17" s="28">
        <f t="shared" si="0"/>
        <v>-14093138</v>
      </c>
      <c r="Z17" s="29">
        <f>+IF(X17&lt;&gt;0,+(Y17/X17)*100,0)</f>
        <v>-103.01933686108791</v>
      </c>
      <c r="AA17" s="30">
        <f>SUM(AA6:AA16)</f>
        <v>54720376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-665719</v>
      </c>
      <c r="D38" s="32">
        <f>+D17+D27+D36</f>
        <v>0</v>
      </c>
      <c r="E38" s="33">
        <f t="shared" si="3"/>
        <v>54720376</v>
      </c>
      <c r="F38" s="2">
        <f t="shared" si="3"/>
        <v>54720376</v>
      </c>
      <c r="G38" s="2">
        <f t="shared" si="3"/>
        <v>-331990</v>
      </c>
      <c r="H38" s="2">
        <f t="shared" si="3"/>
        <v>-45225</v>
      </c>
      <c r="I38" s="2">
        <f t="shared" si="3"/>
        <v>-35833</v>
      </c>
      <c r="J38" s="2">
        <f t="shared" si="3"/>
        <v>-413048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-413048</v>
      </c>
      <c r="X38" s="2">
        <f t="shared" si="3"/>
        <v>13680090</v>
      </c>
      <c r="Y38" s="2">
        <f t="shared" si="3"/>
        <v>-14093138</v>
      </c>
      <c r="Z38" s="34">
        <f>+IF(X38&lt;&gt;0,+(Y38/X38)*100,0)</f>
        <v>-103.01933686108791</v>
      </c>
      <c r="AA38" s="35">
        <f>+AA17+AA27+AA36</f>
        <v>54720376</v>
      </c>
    </row>
    <row r="39" spans="1:27" x14ac:dyDescent="0.25">
      <c r="A39" s="23" t="s">
        <v>60</v>
      </c>
      <c r="B39" s="17"/>
      <c r="C39" s="32">
        <v>-3140572</v>
      </c>
      <c r="D39" s="32"/>
      <c r="E39" s="33"/>
      <c r="F39" s="2"/>
      <c r="G39" s="2"/>
      <c r="H39" s="2">
        <f>+G40+H60</f>
        <v>-331990</v>
      </c>
      <c r="I39" s="2">
        <f>+H40+I60</f>
        <v>-377215</v>
      </c>
      <c r="J39" s="2">
        <f>+G39</f>
        <v>0</v>
      </c>
      <c r="K39" s="2">
        <f>+I40+K60</f>
        <v>-413048</v>
      </c>
      <c r="L39" s="2">
        <f>+K40+L60</f>
        <v>-413048</v>
      </c>
      <c r="M39" s="2">
        <f>+L40+M60</f>
        <v>-413048</v>
      </c>
      <c r="N39" s="2">
        <f>+K39</f>
        <v>-413048</v>
      </c>
      <c r="O39" s="2">
        <f>+M40+O60</f>
        <v>-413048</v>
      </c>
      <c r="P39" s="2">
        <f>+O40+P60</f>
        <v>-413048</v>
      </c>
      <c r="Q39" s="2">
        <f>+P40+Q60</f>
        <v>-413048</v>
      </c>
      <c r="R39" s="2">
        <f>+O39</f>
        <v>-413048</v>
      </c>
      <c r="S39" s="2">
        <f>+Q40+S60</f>
        <v>-413048</v>
      </c>
      <c r="T39" s="2">
        <f>+S40+T60</f>
        <v>-413048</v>
      </c>
      <c r="U39" s="2">
        <f>+T40+U60</f>
        <v>-413048</v>
      </c>
      <c r="V39" s="2">
        <f>+S39</f>
        <v>-413048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-3806291</v>
      </c>
      <c r="D40" s="43">
        <f t="shared" ref="D40:AA40" si="4">+D38+D39</f>
        <v>0</v>
      </c>
      <c r="E40" s="44">
        <f t="shared" si="4"/>
        <v>54720376</v>
      </c>
      <c r="F40" s="45">
        <f t="shared" si="4"/>
        <v>54720376</v>
      </c>
      <c r="G40" s="45">
        <f t="shared" si="4"/>
        <v>-331990</v>
      </c>
      <c r="H40" s="45">
        <f t="shared" si="4"/>
        <v>-377215</v>
      </c>
      <c r="I40" s="45">
        <f t="shared" si="4"/>
        <v>-413048</v>
      </c>
      <c r="J40" s="45">
        <f>+I40</f>
        <v>-413048</v>
      </c>
      <c r="K40" s="45">
        <f t="shared" si="4"/>
        <v>-413048</v>
      </c>
      <c r="L40" s="45">
        <f t="shared" si="4"/>
        <v>-413048</v>
      </c>
      <c r="M40" s="45">
        <f t="shared" si="4"/>
        <v>-413048</v>
      </c>
      <c r="N40" s="45">
        <f>+M40</f>
        <v>-413048</v>
      </c>
      <c r="O40" s="45">
        <f t="shared" si="4"/>
        <v>-413048</v>
      </c>
      <c r="P40" s="45">
        <f t="shared" si="4"/>
        <v>-413048</v>
      </c>
      <c r="Q40" s="45">
        <f t="shared" si="4"/>
        <v>-413048</v>
      </c>
      <c r="R40" s="45">
        <f>+Q40</f>
        <v>-413048</v>
      </c>
      <c r="S40" s="45">
        <f t="shared" si="4"/>
        <v>-413048</v>
      </c>
      <c r="T40" s="45">
        <f t="shared" si="4"/>
        <v>-413048</v>
      </c>
      <c r="U40" s="45">
        <f t="shared" si="4"/>
        <v>-413048</v>
      </c>
      <c r="V40" s="45">
        <f>+U40</f>
        <v>-413048</v>
      </c>
      <c r="W40" s="45">
        <f>+V40</f>
        <v>-413048</v>
      </c>
      <c r="X40" s="45">
        <f t="shared" si="4"/>
        <v>13680090</v>
      </c>
      <c r="Y40" s="45">
        <f t="shared" si="4"/>
        <v>-14093138</v>
      </c>
      <c r="Z40" s="46">
        <f>+IF(X40&lt;&gt;0,+(Y40/X40)*100,0)</f>
        <v>-103.01933686108791</v>
      </c>
      <c r="AA40" s="47">
        <f t="shared" si="4"/>
        <v>54720376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2178743</v>
      </c>
      <c r="D7" s="18"/>
      <c r="E7" s="19">
        <v>6984288</v>
      </c>
      <c r="F7" s="20">
        <v>6984288</v>
      </c>
      <c r="G7" s="20"/>
      <c r="H7" s="20"/>
      <c r="I7" s="20">
        <v>83247</v>
      </c>
      <c r="J7" s="20">
        <v>83247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83247</v>
      </c>
      <c r="X7" s="20">
        <v>1746072</v>
      </c>
      <c r="Y7" s="20">
        <v>-1662825</v>
      </c>
      <c r="Z7" s="21">
        <v>-95.232327189256807</v>
      </c>
      <c r="AA7" s="22">
        <v>6984288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305465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-265847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2218361</v>
      </c>
      <c r="D17" s="26">
        <f>SUM(D6:D16)</f>
        <v>0</v>
      </c>
      <c r="E17" s="27">
        <f t="shared" si="0"/>
        <v>6984288</v>
      </c>
      <c r="F17" s="28">
        <f t="shared" si="0"/>
        <v>6984288</v>
      </c>
      <c r="G17" s="28">
        <f t="shared" si="0"/>
        <v>0</v>
      </c>
      <c r="H17" s="28">
        <f t="shared" si="0"/>
        <v>0</v>
      </c>
      <c r="I17" s="28">
        <f t="shared" si="0"/>
        <v>83247</v>
      </c>
      <c r="J17" s="28">
        <f t="shared" si="0"/>
        <v>83247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83247</v>
      </c>
      <c r="X17" s="28">
        <f t="shared" si="0"/>
        <v>1746072</v>
      </c>
      <c r="Y17" s="28">
        <f t="shared" si="0"/>
        <v>-1662825</v>
      </c>
      <c r="Z17" s="29">
        <f>+IF(X17&lt;&gt;0,+(Y17/X17)*100,0)</f>
        <v>-95.232327189256807</v>
      </c>
      <c r="AA17" s="30">
        <f>SUM(AA6:AA16)</f>
        <v>6984288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2218361</v>
      </c>
      <c r="D38" s="32">
        <f>+D17+D27+D36</f>
        <v>0</v>
      </c>
      <c r="E38" s="33">
        <f t="shared" si="3"/>
        <v>6984288</v>
      </c>
      <c r="F38" s="2">
        <f t="shared" si="3"/>
        <v>6984288</v>
      </c>
      <c r="G38" s="2">
        <f t="shared" si="3"/>
        <v>0</v>
      </c>
      <c r="H38" s="2">
        <f t="shared" si="3"/>
        <v>0</v>
      </c>
      <c r="I38" s="2">
        <f t="shared" si="3"/>
        <v>83247</v>
      </c>
      <c r="J38" s="2">
        <f t="shared" si="3"/>
        <v>83247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83247</v>
      </c>
      <c r="X38" s="2">
        <f t="shared" si="3"/>
        <v>1746072</v>
      </c>
      <c r="Y38" s="2">
        <f t="shared" si="3"/>
        <v>-1662825</v>
      </c>
      <c r="Z38" s="34">
        <f>+IF(X38&lt;&gt;0,+(Y38/X38)*100,0)</f>
        <v>-95.232327189256807</v>
      </c>
      <c r="AA38" s="35">
        <f>+AA17+AA27+AA36</f>
        <v>6984288</v>
      </c>
    </row>
    <row r="39" spans="1:27" x14ac:dyDescent="0.25">
      <c r="A39" s="23" t="s">
        <v>60</v>
      </c>
      <c r="B39" s="17"/>
      <c r="C39" s="32">
        <v>17795190</v>
      </c>
      <c r="D39" s="32"/>
      <c r="E39" s="33">
        <v>-17795190</v>
      </c>
      <c r="F39" s="2">
        <v>-17795190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83247</v>
      </c>
      <c r="L39" s="2">
        <f>+K40+L60</f>
        <v>83247</v>
      </c>
      <c r="M39" s="2">
        <f>+L40+M60</f>
        <v>83247</v>
      </c>
      <c r="N39" s="2">
        <f>+K39</f>
        <v>83247</v>
      </c>
      <c r="O39" s="2">
        <f>+M40+O60</f>
        <v>83247</v>
      </c>
      <c r="P39" s="2">
        <f>+O40+P60</f>
        <v>83247</v>
      </c>
      <c r="Q39" s="2">
        <f>+P40+Q60</f>
        <v>83247</v>
      </c>
      <c r="R39" s="2">
        <f>+O39</f>
        <v>83247</v>
      </c>
      <c r="S39" s="2">
        <f>+Q40+S60</f>
        <v>83247</v>
      </c>
      <c r="T39" s="2">
        <f>+S40+T60</f>
        <v>83247</v>
      </c>
      <c r="U39" s="2">
        <f>+T40+U60</f>
        <v>83247</v>
      </c>
      <c r="V39" s="2">
        <f>+S39</f>
        <v>83247</v>
      </c>
      <c r="W39" s="2">
        <f>+G39</f>
        <v>0</v>
      </c>
      <c r="X39" s="2">
        <v>-17795190</v>
      </c>
      <c r="Y39" s="2">
        <f>+W39-X39</f>
        <v>17795190</v>
      </c>
      <c r="Z39" s="34">
        <f>+IF(X39&lt;&gt;0,+(Y39/X39)*100,0)</f>
        <v>-100</v>
      </c>
      <c r="AA39" s="35">
        <v>-17795190</v>
      </c>
    </row>
    <row r="40" spans="1:27" x14ac:dyDescent="0.25">
      <c r="A40" s="41" t="s">
        <v>62</v>
      </c>
      <c r="B40" s="42" t="s">
        <v>61</v>
      </c>
      <c r="C40" s="43">
        <f>+C38+C39</f>
        <v>20013551</v>
      </c>
      <c r="D40" s="43">
        <f t="shared" ref="D40:AA40" si="4">+D38+D39</f>
        <v>0</v>
      </c>
      <c r="E40" s="44">
        <f t="shared" si="4"/>
        <v>-10810902</v>
      </c>
      <c r="F40" s="45">
        <f t="shared" si="4"/>
        <v>-10810902</v>
      </c>
      <c r="G40" s="45">
        <f t="shared" si="4"/>
        <v>0</v>
      </c>
      <c r="H40" s="45">
        <f t="shared" si="4"/>
        <v>0</v>
      </c>
      <c r="I40" s="45">
        <f t="shared" si="4"/>
        <v>83247</v>
      </c>
      <c r="J40" s="45">
        <f>+I40</f>
        <v>83247</v>
      </c>
      <c r="K40" s="45">
        <f t="shared" si="4"/>
        <v>83247</v>
      </c>
      <c r="L40" s="45">
        <f t="shared" si="4"/>
        <v>83247</v>
      </c>
      <c r="M40" s="45">
        <f t="shared" si="4"/>
        <v>83247</v>
      </c>
      <c r="N40" s="45">
        <f>+M40</f>
        <v>83247</v>
      </c>
      <c r="O40" s="45">
        <f t="shared" si="4"/>
        <v>83247</v>
      </c>
      <c r="P40" s="45">
        <f t="shared" si="4"/>
        <v>83247</v>
      </c>
      <c r="Q40" s="45">
        <f t="shared" si="4"/>
        <v>83247</v>
      </c>
      <c r="R40" s="45">
        <f>+Q40</f>
        <v>83247</v>
      </c>
      <c r="S40" s="45">
        <f t="shared" si="4"/>
        <v>83247</v>
      </c>
      <c r="T40" s="45">
        <f t="shared" si="4"/>
        <v>83247</v>
      </c>
      <c r="U40" s="45">
        <f t="shared" si="4"/>
        <v>83247</v>
      </c>
      <c r="V40" s="45">
        <f>+U40</f>
        <v>83247</v>
      </c>
      <c r="W40" s="45">
        <f>+V40</f>
        <v>83247</v>
      </c>
      <c r="X40" s="45">
        <f t="shared" si="4"/>
        <v>-16049118</v>
      </c>
      <c r="Y40" s="45">
        <f t="shared" si="4"/>
        <v>16132365</v>
      </c>
      <c r="Z40" s="46">
        <f>+IF(X40&lt;&gt;0,+(Y40/X40)*100,0)</f>
        <v>-100.51870140153495</v>
      </c>
      <c r="AA40" s="47">
        <f t="shared" si="4"/>
        <v>-10810902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22811</v>
      </c>
      <c r="F7" s="20">
        <v>22811</v>
      </c>
      <c r="G7" s="20">
        <v>26696</v>
      </c>
      <c r="H7" s="20">
        <v>59584</v>
      </c>
      <c r="I7" s="20">
        <v>36659</v>
      </c>
      <c r="J7" s="20">
        <v>122939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122939</v>
      </c>
      <c r="X7" s="20">
        <v>5703</v>
      </c>
      <c r="Y7" s="20">
        <v>117236</v>
      </c>
      <c r="Z7" s="21">
        <v>2055.6899877257583</v>
      </c>
      <c r="AA7" s="22">
        <v>22811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1098</v>
      </c>
      <c r="H11" s="20">
        <v>6998</v>
      </c>
      <c r="I11" s="20">
        <v>717</v>
      </c>
      <c r="J11" s="20">
        <v>8813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8813</v>
      </c>
      <c r="X11" s="20"/>
      <c r="Y11" s="20">
        <v>8813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-3881383</v>
      </c>
      <c r="F14" s="20">
        <v>-3881383</v>
      </c>
      <c r="G14" s="20"/>
      <c r="H14" s="20">
        <v>-499470</v>
      </c>
      <c r="I14" s="20">
        <v>-874</v>
      </c>
      <c r="J14" s="20">
        <v>-500344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-500344</v>
      </c>
      <c r="X14" s="20">
        <v>-970347</v>
      </c>
      <c r="Y14" s="20">
        <v>470003</v>
      </c>
      <c r="Z14" s="21">
        <v>-48.436590209481764</v>
      </c>
      <c r="AA14" s="22">
        <v>-3881383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-3858572</v>
      </c>
      <c r="F17" s="28">
        <f t="shared" si="0"/>
        <v>-3858572</v>
      </c>
      <c r="G17" s="28">
        <f t="shared" si="0"/>
        <v>27794</v>
      </c>
      <c r="H17" s="28">
        <f t="shared" si="0"/>
        <v>-432888</v>
      </c>
      <c r="I17" s="28">
        <f t="shared" si="0"/>
        <v>36502</v>
      </c>
      <c r="J17" s="28">
        <f t="shared" si="0"/>
        <v>-368592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-368592</v>
      </c>
      <c r="X17" s="28">
        <f t="shared" si="0"/>
        <v>-964644</v>
      </c>
      <c r="Y17" s="28">
        <f t="shared" si="0"/>
        <v>596052</v>
      </c>
      <c r="Z17" s="29">
        <f>+IF(X17&lt;&gt;0,+(Y17/X17)*100,0)</f>
        <v>-61.789841641061358</v>
      </c>
      <c r="AA17" s="30">
        <f>SUM(AA6:AA16)</f>
        <v>-3858572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-3858572</v>
      </c>
      <c r="F38" s="2">
        <f t="shared" si="3"/>
        <v>-3858572</v>
      </c>
      <c r="G38" s="2">
        <f t="shared" si="3"/>
        <v>27794</v>
      </c>
      <c r="H38" s="2">
        <f t="shared" si="3"/>
        <v>-432888</v>
      </c>
      <c r="I38" s="2">
        <f t="shared" si="3"/>
        <v>36502</v>
      </c>
      <c r="J38" s="2">
        <f t="shared" si="3"/>
        <v>-368592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-368592</v>
      </c>
      <c r="X38" s="2">
        <f t="shared" si="3"/>
        <v>-964644</v>
      </c>
      <c r="Y38" s="2">
        <f t="shared" si="3"/>
        <v>596052</v>
      </c>
      <c r="Z38" s="34">
        <f>+IF(X38&lt;&gt;0,+(Y38/X38)*100,0)</f>
        <v>-61.789841641061358</v>
      </c>
      <c r="AA38" s="35">
        <f>+AA17+AA27+AA36</f>
        <v>-3858572</v>
      </c>
    </row>
    <row r="39" spans="1:27" x14ac:dyDescent="0.25">
      <c r="A39" s="23" t="s">
        <v>60</v>
      </c>
      <c r="B39" s="17"/>
      <c r="C39" s="32"/>
      <c r="D39" s="32"/>
      <c r="E39" s="33">
        <v>-14634595</v>
      </c>
      <c r="F39" s="2">
        <v>-14634595</v>
      </c>
      <c r="G39" s="2">
        <v>-7917333</v>
      </c>
      <c r="H39" s="2">
        <f>+G40+H60</f>
        <v>-7889539</v>
      </c>
      <c r="I39" s="2">
        <f>+H40+I60</f>
        <v>-8322427</v>
      </c>
      <c r="J39" s="2">
        <f>+G39</f>
        <v>-7917333</v>
      </c>
      <c r="K39" s="2">
        <f>+I40+K60</f>
        <v>-8285925</v>
      </c>
      <c r="L39" s="2">
        <f>+K40+L60</f>
        <v>-8285925</v>
      </c>
      <c r="M39" s="2">
        <f>+L40+M60</f>
        <v>-8285925</v>
      </c>
      <c r="N39" s="2">
        <f>+K39</f>
        <v>-8285925</v>
      </c>
      <c r="O39" s="2">
        <f>+M40+O60</f>
        <v>-8285925</v>
      </c>
      <c r="P39" s="2">
        <f>+O40+P60</f>
        <v>-8285925</v>
      </c>
      <c r="Q39" s="2">
        <f>+P40+Q60</f>
        <v>-8285925</v>
      </c>
      <c r="R39" s="2">
        <f>+O39</f>
        <v>-8285925</v>
      </c>
      <c r="S39" s="2">
        <f>+Q40+S60</f>
        <v>-8285925</v>
      </c>
      <c r="T39" s="2">
        <f>+S40+T60</f>
        <v>-8285925</v>
      </c>
      <c r="U39" s="2">
        <f>+T40+U60</f>
        <v>-8285925</v>
      </c>
      <c r="V39" s="2">
        <f>+S39</f>
        <v>-8285925</v>
      </c>
      <c r="W39" s="2">
        <f>+G39</f>
        <v>-7917333</v>
      </c>
      <c r="X39" s="2">
        <v>-14634595</v>
      </c>
      <c r="Y39" s="2">
        <f>+W39-X39</f>
        <v>6717262</v>
      </c>
      <c r="Z39" s="34">
        <f>+IF(X39&lt;&gt;0,+(Y39/X39)*100,0)</f>
        <v>-45.899883119416693</v>
      </c>
      <c r="AA39" s="35">
        <v>-14634595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-18493167</v>
      </c>
      <c r="F40" s="45">
        <f t="shared" si="4"/>
        <v>-18493167</v>
      </c>
      <c r="G40" s="45">
        <f t="shared" si="4"/>
        <v>-7889539</v>
      </c>
      <c r="H40" s="45">
        <f t="shared" si="4"/>
        <v>-8322427</v>
      </c>
      <c r="I40" s="45">
        <f t="shared" si="4"/>
        <v>-8285925</v>
      </c>
      <c r="J40" s="45">
        <f>+I40</f>
        <v>-8285925</v>
      </c>
      <c r="K40" s="45">
        <f t="shared" si="4"/>
        <v>-8285925</v>
      </c>
      <c r="L40" s="45">
        <f t="shared" si="4"/>
        <v>-8285925</v>
      </c>
      <c r="M40" s="45">
        <f t="shared" si="4"/>
        <v>-8285925</v>
      </c>
      <c r="N40" s="45">
        <f>+M40</f>
        <v>-8285925</v>
      </c>
      <c r="O40" s="45">
        <f t="shared" si="4"/>
        <v>-8285925</v>
      </c>
      <c r="P40" s="45">
        <f t="shared" si="4"/>
        <v>-8285925</v>
      </c>
      <c r="Q40" s="45">
        <f t="shared" si="4"/>
        <v>-8285925</v>
      </c>
      <c r="R40" s="45">
        <f>+Q40</f>
        <v>-8285925</v>
      </c>
      <c r="S40" s="45">
        <f t="shared" si="4"/>
        <v>-8285925</v>
      </c>
      <c r="T40" s="45">
        <f t="shared" si="4"/>
        <v>-8285925</v>
      </c>
      <c r="U40" s="45">
        <f t="shared" si="4"/>
        <v>-8285925</v>
      </c>
      <c r="V40" s="45">
        <f>+U40</f>
        <v>-8285925</v>
      </c>
      <c r="W40" s="45">
        <f>+V40</f>
        <v>-8285925</v>
      </c>
      <c r="X40" s="45">
        <f t="shared" si="4"/>
        <v>-15599239</v>
      </c>
      <c r="Y40" s="45">
        <f t="shared" si="4"/>
        <v>7313314</v>
      </c>
      <c r="Z40" s="46">
        <f>+IF(X40&lt;&gt;0,+(Y40/X40)*100,0)</f>
        <v>-46.882504973479797</v>
      </c>
      <c r="AA40" s="47">
        <f t="shared" si="4"/>
        <v>-18493167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-7917333</v>
      </c>
      <c r="J60">
        <v>-7917333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13001744</v>
      </c>
      <c r="F7" s="20">
        <v>13001744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3250437</v>
      </c>
      <c r="Y7" s="20">
        <v>-3250437</v>
      </c>
      <c r="Z7" s="21">
        <v>-100</v>
      </c>
      <c r="AA7" s="22">
        <v>13001744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-9661791</v>
      </c>
      <c r="F14" s="20">
        <v>-9661791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-2415447</v>
      </c>
      <c r="Y14" s="20">
        <v>2415447</v>
      </c>
      <c r="Z14" s="21">
        <v>-100</v>
      </c>
      <c r="AA14" s="22">
        <v>-9661791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3339953</v>
      </c>
      <c r="F17" s="28">
        <f t="shared" si="0"/>
        <v>3339953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834990</v>
      </c>
      <c r="Y17" s="28">
        <f t="shared" si="0"/>
        <v>-834990</v>
      </c>
      <c r="Z17" s="29">
        <f>+IF(X17&lt;&gt;0,+(Y17/X17)*100,0)</f>
        <v>-100</v>
      </c>
      <c r="AA17" s="30">
        <f>SUM(AA6:AA16)</f>
        <v>3339953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3339953</v>
      </c>
      <c r="F38" s="2">
        <f t="shared" si="3"/>
        <v>3339953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834990</v>
      </c>
      <c r="Y38" s="2">
        <f t="shared" si="3"/>
        <v>-834990</v>
      </c>
      <c r="Z38" s="34">
        <f>+IF(X38&lt;&gt;0,+(Y38/X38)*100,0)</f>
        <v>-100</v>
      </c>
      <c r="AA38" s="35">
        <f>+AA17+AA27+AA36</f>
        <v>3339953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3339953</v>
      </c>
      <c r="F40" s="45">
        <f t="shared" si="4"/>
        <v>3339953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834990</v>
      </c>
      <c r="Y40" s="45">
        <f t="shared" si="4"/>
        <v>-834990</v>
      </c>
      <c r="Z40" s="46">
        <f>+IF(X40&lt;&gt;0,+(Y40/X40)*100,0)</f>
        <v>-100</v>
      </c>
      <c r="AA40" s="47">
        <f t="shared" si="4"/>
        <v>3339953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218766399</v>
      </c>
      <c r="F9" s="20">
        <v>218766399</v>
      </c>
      <c r="G9" s="20">
        <v>1830000</v>
      </c>
      <c r="H9" s="20"/>
      <c r="I9" s="20">
        <v>-251954</v>
      </c>
      <c r="J9" s="20">
        <v>1578046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1578046</v>
      </c>
      <c r="X9" s="20">
        <v>54691602</v>
      </c>
      <c r="Y9" s="20">
        <v>-53113556</v>
      </c>
      <c r="Z9" s="21">
        <v>-97.114646596016698</v>
      </c>
      <c r="AA9" s="22">
        <v>218766399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737767450</v>
      </c>
      <c r="F10" s="20">
        <v>737767450</v>
      </c>
      <c r="G10" s="20">
        <v>5662361</v>
      </c>
      <c r="H10" s="20">
        <v>-38859338</v>
      </c>
      <c r="I10" s="20">
        <v>-30821455</v>
      </c>
      <c r="J10" s="20">
        <v>-64018432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-64018432</v>
      </c>
      <c r="X10" s="20">
        <v>184441863</v>
      </c>
      <c r="Y10" s="20">
        <v>-248460295</v>
      </c>
      <c r="Z10" s="21">
        <v>-134.70927421720958</v>
      </c>
      <c r="AA10" s="22">
        <v>737767450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-260622956</v>
      </c>
      <c r="F14" s="20">
        <v>-260622956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-65155737</v>
      </c>
      <c r="Y14" s="20">
        <v>65155737</v>
      </c>
      <c r="Z14" s="21">
        <v>-100</v>
      </c>
      <c r="AA14" s="22">
        <v>-260622956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-21000000</v>
      </c>
      <c r="F16" s="20">
        <v>-21000000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-5250000</v>
      </c>
      <c r="Y16" s="20">
        <v>5250000</v>
      </c>
      <c r="Z16" s="21">
        <v>-100</v>
      </c>
      <c r="AA16" s="22">
        <v>-21000000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674910893</v>
      </c>
      <c r="F17" s="28">
        <f t="shared" si="0"/>
        <v>674910893</v>
      </c>
      <c r="G17" s="28">
        <f t="shared" si="0"/>
        <v>7492361</v>
      </c>
      <c r="H17" s="28">
        <f t="shared" si="0"/>
        <v>-38859338</v>
      </c>
      <c r="I17" s="28">
        <f t="shared" si="0"/>
        <v>-31073409</v>
      </c>
      <c r="J17" s="28">
        <f t="shared" si="0"/>
        <v>-62440386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-62440386</v>
      </c>
      <c r="X17" s="28">
        <f t="shared" si="0"/>
        <v>168727728</v>
      </c>
      <c r="Y17" s="28">
        <f t="shared" si="0"/>
        <v>-231168114</v>
      </c>
      <c r="Z17" s="29">
        <f>+IF(X17&lt;&gt;0,+(Y17/X17)*100,0)</f>
        <v>-137.00659443479259</v>
      </c>
      <c r="AA17" s="30">
        <f>SUM(AA6:AA16)</f>
        <v>674910893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-636702983</v>
      </c>
      <c r="F26" s="20">
        <v>-636702983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-159175746</v>
      </c>
      <c r="Y26" s="20">
        <v>159175746</v>
      </c>
      <c r="Z26" s="21">
        <v>-100</v>
      </c>
      <c r="AA26" s="22">
        <v>-636702983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-636702983</v>
      </c>
      <c r="F27" s="28">
        <f t="shared" si="1"/>
        <v>-636702983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-159175746</v>
      </c>
      <c r="Y27" s="28">
        <f t="shared" si="1"/>
        <v>159175746</v>
      </c>
      <c r="Z27" s="29">
        <f>+IF(X27&lt;&gt;0,+(Y27/X27)*100,0)</f>
        <v>-100</v>
      </c>
      <c r="AA27" s="30">
        <f>SUM(AA21:AA26)</f>
        <v>-636702983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38207910</v>
      </c>
      <c r="F38" s="2">
        <f t="shared" si="3"/>
        <v>38207910</v>
      </c>
      <c r="G38" s="2">
        <f t="shared" si="3"/>
        <v>7492361</v>
      </c>
      <c r="H38" s="2">
        <f t="shared" si="3"/>
        <v>-38859338</v>
      </c>
      <c r="I38" s="2">
        <f t="shared" si="3"/>
        <v>-31073409</v>
      </c>
      <c r="J38" s="2">
        <f t="shared" si="3"/>
        <v>-62440386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-62440386</v>
      </c>
      <c r="X38" s="2">
        <f t="shared" si="3"/>
        <v>9551982</v>
      </c>
      <c r="Y38" s="2">
        <f t="shared" si="3"/>
        <v>-71992368</v>
      </c>
      <c r="Z38" s="34">
        <f>+IF(X38&lt;&gt;0,+(Y38/X38)*100,0)</f>
        <v>-753.69036499440631</v>
      </c>
      <c r="AA38" s="35">
        <f>+AA17+AA27+AA36</f>
        <v>38207910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7492361</v>
      </c>
      <c r="I39" s="2">
        <f>+H40+I60</f>
        <v>-31366977</v>
      </c>
      <c r="J39" s="2">
        <f>+G39</f>
        <v>0</v>
      </c>
      <c r="K39" s="2">
        <f>+I40+K60</f>
        <v>-62440386</v>
      </c>
      <c r="L39" s="2">
        <f>+K40+L60</f>
        <v>-62440386</v>
      </c>
      <c r="M39" s="2">
        <f>+L40+M60</f>
        <v>-62440386</v>
      </c>
      <c r="N39" s="2">
        <f>+K39</f>
        <v>-62440386</v>
      </c>
      <c r="O39" s="2">
        <f>+M40+O60</f>
        <v>-62440386</v>
      </c>
      <c r="P39" s="2">
        <f>+O40+P60</f>
        <v>-62440386</v>
      </c>
      <c r="Q39" s="2">
        <f>+P40+Q60</f>
        <v>-62440386</v>
      </c>
      <c r="R39" s="2">
        <f>+O39</f>
        <v>-62440386</v>
      </c>
      <c r="S39" s="2">
        <f>+Q40+S60</f>
        <v>-62440386</v>
      </c>
      <c r="T39" s="2">
        <f>+S40+T60</f>
        <v>-62440386</v>
      </c>
      <c r="U39" s="2">
        <f>+T40+U60</f>
        <v>-62440386</v>
      </c>
      <c r="V39" s="2">
        <f>+S39</f>
        <v>-62440386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38207910</v>
      </c>
      <c r="F40" s="45">
        <f t="shared" si="4"/>
        <v>38207910</v>
      </c>
      <c r="G40" s="45">
        <f t="shared" si="4"/>
        <v>7492361</v>
      </c>
      <c r="H40" s="45">
        <f t="shared" si="4"/>
        <v>-31366977</v>
      </c>
      <c r="I40" s="45">
        <f t="shared" si="4"/>
        <v>-62440386</v>
      </c>
      <c r="J40" s="45">
        <f>+I40</f>
        <v>-62440386</v>
      </c>
      <c r="K40" s="45">
        <f t="shared" si="4"/>
        <v>-62440386</v>
      </c>
      <c r="L40" s="45">
        <f t="shared" si="4"/>
        <v>-62440386</v>
      </c>
      <c r="M40" s="45">
        <f t="shared" si="4"/>
        <v>-62440386</v>
      </c>
      <c r="N40" s="45">
        <f>+M40</f>
        <v>-62440386</v>
      </c>
      <c r="O40" s="45">
        <f t="shared" si="4"/>
        <v>-62440386</v>
      </c>
      <c r="P40" s="45">
        <f t="shared" si="4"/>
        <v>-62440386</v>
      </c>
      <c r="Q40" s="45">
        <f t="shared" si="4"/>
        <v>-62440386</v>
      </c>
      <c r="R40" s="45">
        <f>+Q40</f>
        <v>-62440386</v>
      </c>
      <c r="S40" s="45">
        <f t="shared" si="4"/>
        <v>-62440386</v>
      </c>
      <c r="T40" s="45">
        <f t="shared" si="4"/>
        <v>-62440386</v>
      </c>
      <c r="U40" s="45">
        <f t="shared" si="4"/>
        <v>-62440386</v>
      </c>
      <c r="V40" s="45">
        <f>+U40</f>
        <v>-62440386</v>
      </c>
      <c r="W40" s="45">
        <f>+V40</f>
        <v>-62440386</v>
      </c>
      <c r="X40" s="45">
        <f t="shared" si="4"/>
        <v>9551982</v>
      </c>
      <c r="Y40" s="45">
        <f t="shared" si="4"/>
        <v>-71992368</v>
      </c>
      <c r="Z40" s="46">
        <f>+IF(X40&lt;&gt;0,+(Y40/X40)*100,0)</f>
        <v>-753.69036499440631</v>
      </c>
      <c r="AA40" s="47">
        <f t="shared" si="4"/>
        <v>38207910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1500000</v>
      </c>
      <c r="F33" s="20">
        <v>1500000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375000</v>
      </c>
      <c r="Y33" s="20">
        <v>-375000</v>
      </c>
      <c r="Z33" s="21">
        <v>-100</v>
      </c>
      <c r="AA33" s="22">
        <v>1500000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1500000</v>
      </c>
      <c r="F36" s="28">
        <f t="shared" si="2"/>
        <v>1500000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375000</v>
      </c>
      <c r="Y36" s="28">
        <f t="shared" si="2"/>
        <v>-375000</v>
      </c>
      <c r="Z36" s="29">
        <f>+IF(X36&lt;&gt;0,+(Y36/X36)*100,0)</f>
        <v>-100</v>
      </c>
      <c r="AA36" s="30">
        <f>SUM(AA31:AA35)</f>
        <v>1500000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1500000</v>
      </c>
      <c r="F38" s="2">
        <f t="shared" si="3"/>
        <v>1500000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375000</v>
      </c>
      <c r="Y38" s="2">
        <f t="shared" si="3"/>
        <v>-375000</v>
      </c>
      <c r="Z38" s="34">
        <f>+IF(X38&lt;&gt;0,+(Y38/X38)*100,0)</f>
        <v>-100</v>
      </c>
      <c r="AA38" s="35">
        <f>+AA17+AA27+AA36</f>
        <v>1500000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1500000</v>
      </c>
      <c r="F40" s="45">
        <f t="shared" si="4"/>
        <v>1500000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375000</v>
      </c>
      <c r="Y40" s="45">
        <f t="shared" si="4"/>
        <v>-375000</v>
      </c>
      <c r="Z40" s="46">
        <f>+IF(X40&lt;&gt;0,+(Y40/X40)*100,0)</f>
        <v>-100</v>
      </c>
      <c r="AA40" s="47">
        <f t="shared" si="4"/>
        <v>1500000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123109611</v>
      </c>
      <c r="D7" s="18"/>
      <c r="E7" s="19">
        <v>116073828</v>
      </c>
      <c r="F7" s="20">
        <v>116073828</v>
      </c>
      <c r="G7" s="20">
        <v>13103941</v>
      </c>
      <c r="H7" s="20">
        <v>16272023</v>
      </c>
      <c r="I7" s="20">
        <v>20158944</v>
      </c>
      <c r="J7" s="20">
        <v>49534908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49534908</v>
      </c>
      <c r="X7" s="20">
        <v>32193033</v>
      </c>
      <c r="Y7" s="20">
        <v>17341875</v>
      </c>
      <c r="Z7" s="21">
        <v>53.868409975537254</v>
      </c>
      <c r="AA7" s="22">
        <v>116073828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28447307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67996000</v>
      </c>
      <c r="D10" s="18"/>
      <c r="E10" s="19">
        <v>102855000</v>
      </c>
      <c r="F10" s="20">
        <v>102855000</v>
      </c>
      <c r="G10" s="20">
        <v>30000000</v>
      </c>
      <c r="H10" s="20"/>
      <c r="I10" s="20"/>
      <c r="J10" s="20">
        <v>30000000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30000000</v>
      </c>
      <c r="X10" s="20">
        <v>25713750</v>
      </c>
      <c r="Y10" s="20">
        <v>4286250</v>
      </c>
      <c r="Z10" s="21">
        <v>16.669097272859851</v>
      </c>
      <c r="AA10" s="22">
        <v>102855000</v>
      </c>
    </row>
    <row r="11" spans="1:27" x14ac:dyDescent="0.25">
      <c r="A11" s="23" t="s">
        <v>39</v>
      </c>
      <c r="B11" s="17" t="s">
        <v>32</v>
      </c>
      <c r="C11" s="18">
        <v>1014091</v>
      </c>
      <c r="D11" s="18"/>
      <c r="E11" s="19">
        <v>24021084</v>
      </c>
      <c r="F11" s="20">
        <v>24021084</v>
      </c>
      <c r="G11" s="20">
        <v>120487</v>
      </c>
      <c r="H11" s="20">
        <v>197767</v>
      </c>
      <c r="I11" s="20">
        <v>55903</v>
      </c>
      <c r="J11" s="20">
        <v>374157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374157</v>
      </c>
      <c r="X11" s="20">
        <v>5779001</v>
      </c>
      <c r="Y11" s="20">
        <v>-5404844</v>
      </c>
      <c r="Z11" s="21">
        <v>-93.525576479394971</v>
      </c>
      <c r="AA11" s="22">
        <v>24021084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-72447959</v>
      </c>
      <c r="F14" s="20">
        <v>-72447959</v>
      </c>
      <c r="G14" s="20"/>
      <c r="H14" s="20">
        <v>-3961021</v>
      </c>
      <c r="I14" s="20">
        <v>-4905863</v>
      </c>
      <c r="J14" s="20">
        <v>-8866884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-8866884</v>
      </c>
      <c r="X14" s="20">
        <v>-9833854</v>
      </c>
      <c r="Y14" s="20">
        <v>966970</v>
      </c>
      <c r="Z14" s="21">
        <v>-9.8330725674796469</v>
      </c>
      <c r="AA14" s="22">
        <v>-72447959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220567009</v>
      </c>
      <c r="D17" s="26">
        <f>SUM(D6:D16)</f>
        <v>0</v>
      </c>
      <c r="E17" s="27">
        <f t="shared" si="0"/>
        <v>170501953</v>
      </c>
      <c r="F17" s="28">
        <f t="shared" si="0"/>
        <v>170501953</v>
      </c>
      <c r="G17" s="28">
        <f t="shared" si="0"/>
        <v>43224428</v>
      </c>
      <c r="H17" s="28">
        <f t="shared" si="0"/>
        <v>12508769</v>
      </c>
      <c r="I17" s="28">
        <f t="shared" si="0"/>
        <v>15308984</v>
      </c>
      <c r="J17" s="28">
        <f t="shared" si="0"/>
        <v>71042181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71042181</v>
      </c>
      <c r="X17" s="28">
        <f t="shared" si="0"/>
        <v>53851930</v>
      </c>
      <c r="Y17" s="28">
        <f t="shared" si="0"/>
        <v>17190251</v>
      </c>
      <c r="Z17" s="29">
        <f>+IF(X17&lt;&gt;0,+(Y17/X17)*100,0)</f>
        <v>31.921327610728156</v>
      </c>
      <c r="AA17" s="30">
        <f>SUM(AA6:AA16)</f>
        <v>170501953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-89121139</v>
      </c>
      <c r="D26" s="18"/>
      <c r="E26" s="19">
        <v>-62490000</v>
      </c>
      <c r="F26" s="20">
        <v>-62490000</v>
      </c>
      <c r="G26" s="20">
        <v>-7998171</v>
      </c>
      <c r="H26" s="20"/>
      <c r="I26" s="20">
        <v>-11568243</v>
      </c>
      <c r="J26" s="20">
        <v>-19566414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-19566414</v>
      </c>
      <c r="X26" s="20">
        <v>-15622500</v>
      </c>
      <c r="Y26" s="20">
        <v>-3943914</v>
      </c>
      <c r="Z26" s="21">
        <v>25.245088814210277</v>
      </c>
      <c r="AA26" s="22">
        <v>-62490000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-89121139</v>
      </c>
      <c r="D27" s="26">
        <f>SUM(D21:D26)</f>
        <v>0</v>
      </c>
      <c r="E27" s="27">
        <f t="shared" si="1"/>
        <v>-62490000</v>
      </c>
      <c r="F27" s="28">
        <f t="shared" si="1"/>
        <v>-62490000</v>
      </c>
      <c r="G27" s="28">
        <f t="shared" si="1"/>
        <v>-7998171</v>
      </c>
      <c r="H27" s="28">
        <f t="shared" si="1"/>
        <v>0</v>
      </c>
      <c r="I27" s="28">
        <f t="shared" si="1"/>
        <v>-11568243</v>
      </c>
      <c r="J27" s="28">
        <f t="shared" si="1"/>
        <v>-19566414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-19566414</v>
      </c>
      <c r="X27" s="28">
        <f t="shared" si="1"/>
        <v>-15622500</v>
      </c>
      <c r="Y27" s="28">
        <f t="shared" si="1"/>
        <v>-3943914</v>
      </c>
      <c r="Z27" s="29">
        <f>+IF(X27&lt;&gt;0,+(Y27/X27)*100,0)</f>
        <v>25.245088814210277</v>
      </c>
      <c r="AA27" s="30">
        <f>SUM(AA21:AA26)</f>
        <v>-62490000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131445870</v>
      </c>
      <c r="D38" s="32">
        <f>+D17+D27+D36</f>
        <v>0</v>
      </c>
      <c r="E38" s="33">
        <f t="shared" si="3"/>
        <v>108011953</v>
      </c>
      <c r="F38" s="2">
        <f t="shared" si="3"/>
        <v>108011953</v>
      </c>
      <c r="G38" s="2">
        <f t="shared" si="3"/>
        <v>35226257</v>
      </c>
      <c r="H38" s="2">
        <f t="shared" si="3"/>
        <v>12508769</v>
      </c>
      <c r="I38" s="2">
        <f t="shared" si="3"/>
        <v>3740741</v>
      </c>
      <c r="J38" s="2">
        <f t="shared" si="3"/>
        <v>51475767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51475767</v>
      </c>
      <c r="X38" s="2">
        <f t="shared" si="3"/>
        <v>38229430</v>
      </c>
      <c r="Y38" s="2">
        <f t="shared" si="3"/>
        <v>13246337</v>
      </c>
      <c r="Z38" s="34">
        <f>+IF(X38&lt;&gt;0,+(Y38/X38)*100,0)</f>
        <v>34.649580179458603</v>
      </c>
      <c r="AA38" s="35">
        <f>+AA17+AA27+AA36</f>
        <v>108011953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35226257</v>
      </c>
      <c r="I39" s="2">
        <f>+H40+I60</f>
        <v>47735026</v>
      </c>
      <c r="J39" s="2">
        <f>+G39</f>
        <v>0</v>
      </c>
      <c r="K39" s="2">
        <f>+I40+K60</f>
        <v>51475767</v>
      </c>
      <c r="L39" s="2">
        <f>+K40+L60</f>
        <v>51475767</v>
      </c>
      <c r="M39" s="2">
        <f>+L40+M60</f>
        <v>51475767</v>
      </c>
      <c r="N39" s="2">
        <f>+K39</f>
        <v>51475767</v>
      </c>
      <c r="O39" s="2">
        <f>+M40+O60</f>
        <v>51475767</v>
      </c>
      <c r="P39" s="2">
        <f>+O40+P60</f>
        <v>51475767</v>
      </c>
      <c r="Q39" s="2">
        <f>+P40+Q60</f>
        <v>51475767</v>
      </c>
      <c r="R39" s="2">
        <f>+O39</f>
        <v>51475767</v>
      </c>
      <c r="S39" s="2">
        <f>+Q40+S60</f>
        <v>51475767</v>
      </c>
      <c r="T39" s="2">
        <f>+S40+T60</f>
        <v>51475767</v>
      </c>
      <c r="U39" s="2">
        <f>+T40+U60</f>
        <v>51475767</v>
      </c>
      <c r="V39" s="2">
        <f>+S39</f>
        <v>51475767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131445870</v>
      </c>
      <c r="D40" s="43">
        <f t="shared" ref="D40:AA40" si="4">+D38+D39</f>
        <v>0</v>
      </c>
      <c r="E40" s="44">
        <f t="shared" si="4"/>
        <v>108011953</v>
      </c>
      <c r="F40" s="45">
        <f t="shared" si="4"/>
        <v>108011953</v>
      </c>
      <c r="G40" s="45">
        <f t="shared" si="4"/>
        <v>35226257</v>
      </c>
      <c r="H40" s="45">
        <f t="shared" si="4"/>
        <v>47735026</v>
      </c>
      <c r="I40" s="45">
        <f t="shared" si="4"/>
        <v>51475767</v>
      </c>
      <c r="J40" s="45">
        <f>+I40</f>
        <v>51475767</v>
      </c>
      <c r="K40" s="45">
        <f t="shared" si="4"/>
        <v>51475767</v>
      </c>
      <c r="L40" s="45">
        <f t="shared" si="4"/>
        <v>51475767</v>
      </c>
      <c r="M40" s="45">
        <f t="shared" si="4"/>
        <v>51475767</v>
      </c>
      <c r="N40" s="45">
        <f>+M40</f>
        <v>51475767</v>
      </c>
      <c r="O40" s="45">
        <f t="shared" si="4"/>
        <v>51475767</v>
      </c>
      <c r="P40" s="45">
        <f t="shared" si="4"/>
        <v>51475767</v>
      </c>
      <c r="Q40" s="45">
        <f t="shared" si="4"/>
        <v>51475767</v>
      </c>
      <c r="R40" s="45">
        <f>+Q40</f>
        <v>51475767</v>
      </c>
      <c r="S40" s="45">
        <f t="shared" si="4"/>
        <v>51475767</v>
      </c>
      <c r="T40" s="45">
        <f t="shared" si="4"/>
        <v>51475767</v>
      </c>
      <c r="U40" s="45">
        <f t="shared" si="4"/>
        <v>51475767</v>
      </c>
      <c r="V40" s="45">
        <f>+U40</f>
        <v>51475767</v>
      </c>
      <c r="W40" s="45">
        <f>+V40</f>
        <v>51475767</v>
      </c>
      <c r="X40" s="45">
        <f t="shared" si="4"/>
        <v>38229430</v>
      </c>
      <c r="Y40" s="45">
        <f t="shared" si="4"/>
        <v>13246337</v>
      </c>
      <c r="Z40" s="46">
        <f>+IF(X40&lt;&gt;0,+(Y40/X40)*100,0)</f>
        <v>34.649580179458603</v>
      </c>
      <c r="AA40" s="47">
        <f t="shared" si="4"/>
        <v>108011953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222444983</v>
      </c>
      <c r="D7" s="18"/>
      <c r="E7" s="19">
        <v>983272082</v>
      </c>
      <c r="F7" s="20">
        <v>983272082</v>
      </c>
      <c r="G7" s="20">
        <v>21948957</v>
      </c>
      <c r="H7" s="20">
        <v>24709186</v>
      </c>
      <c r="I7" s="20">
        <v>30064226</v>
      </c>
      <c r="J7" s="20">
        <v>76722369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76722369</v>
      </c>
      <c r="X7" s="20">
        <v>251014035</v>
      </c>
      <c r="Y7" s="20">
        <v>-174291666</v>
      </c>
      <c r="Z7" s="21">
        <v>-69.435028204697801</v>
      </c>
      <c r="AA7" s="22">
        <v>983272082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1645934</v>
      </c>
      <c r="F8" s="20">
        <v>1645934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411480</v>
      </c>
      <c r="Y8" s="20">
        <v>-411480</v>
      </c>
      <c r="Z8" s="21">
        <v>-100</v>
      </c>
      <c r="AA8" s="22">
        <v>1645934</v>
      </c>
    </row>
    <row r="9" spans="1:27" x14ac:dyDescent="0.25">
      <c r="A9" s="23" t="s">
        <v>37</v>
      </c>
      <c r="B9" s="17" t="s">
        <v>6</v>
      </c>
      <c r="C9" s="18">
        <v>68125473</v>
      </c>
      <c r="D9" s="18"/>
      <c r="E9" s="19">
        <v>777199521</v>
      </c>
      <c r="F9" s="20">
        <v>777199521</v>
      </c>
      <c r="G9" s="20">
        <v>2008411</v>
      </c>
      <c r="H9" s="20">
        <v>149360</v>
      </c>
      <c r="I9" s="20">
        <v>-128000</v>
      </c>
      <c r="J9" s="20">
        <v>2029771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2029771</v>
      </c>
      <c r="X9" s="20">
        <v>194299881</v>
      </c>
      <c r="Y9" s="20">
        <v>-192270110</v>
      </c>
      <c r="Z9" s="21">
        <v>-98.955341099771445</v>
      </c>
      <c r="AA9" s="22">
        <v>777199521</v>
      </c>
    </row>
    <row r="10" spans="1:27" x14ac:dyDescent="0.25">
      <c r="A10" s="23" t="s">
        <v>38</v>
      </c>
      <c r="B10" s="17" t="s">
        <v>6</v>
      </c>
      <c r="C10" s="18">
        <v>142996000</v>
      </c>
      <c r="D10" s="18"/>
      <c r="E10" s="19">
        <v>953185450</v>
      </c>
      <c r="F10" s="20">
        <v>953185450</v>
      </c>
      <c r="G10" s="20">
        <v>50662361</v>
      </c>
      <c r="H10" s="20">
        <v>-38859338</v>
      </c>
      <c r="I10" s="20">
        <v>-30821455</v>
      </c>
      <c r="J10" s="20">
        <v>-19018432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-19018432</v>
      </c>
      <c r="X10" s="20">
        <v>240385873</v>
      </c>
      <c r="Y10" s="20">
        <v>-259404305</v>
      </c>
      <c r="Z10" s="21">
        <v>-107.91162632090281</v>
      </c>
      <c r="AA10" s="22">
        <v>953185450</v>
      </c>
    </row>
    <row r="11" spans="1:27" x14ac:dyDescent="0.25">
      <c r="A11" s="23" t="s">
        <v>39</v>
      </c>
      <c r="B11" s="17" t="s">
        <v>32</v>
      </c>
      <c r="C11" s="18">
        <v>1037095</v>
      </c>
      <c r="D11" s="18"/>
      <c r="E11" s="19">
        <v>77862642</v>
      </c>
      <c r="F11" s="20">
        <v>77862642</v>
      </c>
      <c r="G11" s="20">
        <v>126352</v>
      </c>
      <c r="H11" s="20">
        <v>206315</v>
      </c>
      <c r="I11" s="20">
        <v>65860</v>
      </c>
      <c r="J11" s="20">
        <v>398527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398527</v>
      </c>
      <c r="X11" s="20">
        <v>19106687</v>
      </c>
      <c r="Y11" s="20">
        <v>-18708160</v>
      </c>
      <c r="Z11" s="21">
        <v>-97.914201452088477</v>
      </c>
      <c r="AA11" s="22">
        <v>77862642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-127261479</v>
      </c>
      <c r="D14" s="18"/>
      <c r="E14" s="19">
        <v>-1187111129</v>
      </c>
      <c r="F14" s="20">
        <v>-1187111129</v>
      </c>
      <c r="G14" s="20">
        <v>-44125429</v>
      </c>
      <c r="H14" s="20">
        <v>-10331964</v>
      </c>
      <c r="I14" s="20">
        <v>-6786801</v>
      </c>
      <c r="J14" s="20">
        <v>-61244194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-61244194</v>
      </c>
      <c r="X14" s="20">
        <v>-289301333</v>
      </c>
      <c r="Y14" s="20">
        <v>228057139</v>
      </c>
      <c r="Z14" s="21">
        <v>-78.83031047077823</v>
      </c>
      <c r="AA14" s="22">
        <v>-1187111129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-48132729</v>
      </c>
      <c r="F16" s="20">
        <v>-48132729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-12033186</v>
      </c>
      <c r="Y16" s="20">
        <v>12033186</v>
      </c>
      <c r="Z16" s="21">
        <v>-100</v>
      </c>
      <c r="AA16" s="22">
        <v>-48132729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307342072</v>
      </c>
      <c r="D17" s="26">
        <f>SUM(D6:D16)</f>
        <v>0</v>
      </c>
      <c r="E17" s="27">
        <f t="shared" si="0"/>
        <v>1557921771</v>
      </c>
      <c r="F17" s="28">
        <f t="shared" si="0"/>
        <v>1557921771</v>
      </c>
      <c r="G17" s="28">
        <f t="shared" si="0"/>
        <v>30620652</v>
      </c>
      <c r="H17" s="28">
        <f t="shared" si="0"/>
        <v>-24126441</v>
      </c>
      <c r="I17" s="28">
        <f t="shared" si="0"/>
        <v>-7606170</v>
      </c>
      <c r="J17" s="28">
        <f t="shared" si="0"/>
        <v>-1111959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-1111959</v>
      </c>
      <c r="X17" s="28">
        <f t="shared" si="0"/>
        <v>403883437</v>
      </c>
      <c r="Y17" s="28">
        <f t="shared" si="0"/>
        <v>-404995396</v>
      </c>
      <c r="Z17" s="29">
        <f>+IF(X17&lt;&gt;0,+(Y17/X17)*100,0)</f>
        <v>-100.27531681127098</v>
      </c>
      <c r="AA17" s="30">
        <f>SUM(AA6:AA16)</f>
        <v>1557921771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-190023587</v>
      </c>
      <c r="D26" s="18"/>
      <c r="E26" s="19">
        <v>-1203815075</v>
      </c>
      <c r="F26" s="20">
        <v>-1203815075</v>
      </c>
      <c r="G26" s="20">
        <v>-33091888</v>
      </c>
      <c r="H26" s="20">
        <v>-2566092</v>
      </c>
      <c r="I26" s="20">
        <v>-27674359</v>
      </c>
      <c r="J26" s="20">
        <v>-63332339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-63332339</v>
      </c>
      <c r="X26" s="20">
        <v>-300953775</v>
      </c>
      <c r="Y26" s="20">
        <v>237621436</v>
      </c>
      <c r="Z26" s="21">
        <v>-78.956124075865148</v>
      </c>
      <c r="AA26" s="22">
        <v>-1203815075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-190023587</v>
      </c>
      <c r="D27" s="26">
        <f>SUM(D21:D26)</f>
        <v>0</v>
      </c>
      <c r="E27" s="27">
        <f t="shared" si="1"/>
        <v>-1203815075</v>
      </c>
      <c r="F27" s="28">
        <f t="shared" si="1"/>
        <v>-1203815075</v>
      </c>
      <c r="G27" s="28">
        <f t="shared" si="1"/>
        <v>-33091888</v>
      </c>
      <c r="H27" s="28">
        <f t="shared" si="1"/>
        <v>-2566092</v>
      </c>
      <c r="I27" s="28">
        <f t="shared" si="1"/>
        <v>-27674359</v>
      </c>
      <c r="J27" s="28">
        <f t="shared" si="1"/>
        <v>-63332339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-63332339</v>
      </c>
      <c r="X27" s="28">
        <f t="shared" si="1"/>
        <v>-300953775</v>
      </c>
      <c r="Y27" s="28">
        <f t="shared" si="1"/>
        <v>237621436</v>
      </c>
      <c r="Z27" s="29">
        <f>+IF(X27&lt;&gt;0,+(Y27/X27)*100,0)</f>
        <v>-78.956124075865148</v>
      </c>
      <c r="AA27" s="30">
        <f>SUM(AA21:AA26)</f>
        <v>-1203815075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1500000</v>
      </c>
      <c r="F33" s="20">
        <v>1500000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375000</v>
      </c>
      <c r="Y33" s="20">
        <v>-375000</v>
      </c>
      <c r="Z33" s="21">
        <v>-100</v>
      </c>
      <c r="AA33" s="22">
        <v>1500000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1500000</v>
      </c>
      <c r="F36" s="28">
        <f t="shared" si="2"/>
        <v>1500000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375000</v>
      </c>
      <c r="Y36" s="28">
        <f t="shared" si="2"/>
        <v>-375000</v>
      </c>
      <c r="Z36" s="29">
        <f>+IF(X36&lt;&gt;0,+(Y36/X36)*100,0)</f>
        <v>-100</v>
      </c>
      <c r="AA36" s="30">
        <f>SUM(AA31:AA35)</f>
        <v>1500000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117318485</v>
      </c>
      <c r="D38" s="32">
        <f>+D17+D27+D36</f>
        <v>0</v>
      </c>
      <c r="E38" s="33">
        <f t="shared" si="3"/>
        <v>355606696</v>
      </c>
      <c r="F38" s="2">
        <f t="shared" si="3"/>
        <v>355606696</v>
      </c>
      <c r="G38" s="2">
        <f t="shared" si="3"/>
        <v>-2471236</v>
      </c>
      <c r="H38" s="2">
        <f t="shared" si="3"/>
        <v>-26692533</v>
      </c>
      <c r="I38" s="2">
        <f t="shared" si="3"/>
        <v>-35280529</v>
      </c>
      <c r="J38" s="2">
        <f t="shared" si="3"/>
        <v>-64444298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-64444298</v>
      </c>
      <c r="X38" s="2">
        <f t="shared" si="3"/>
        <v>103304662</v>
      </c>
      <c r="Y38" s="2">
        <f t="shared" si="3"/>
        <v>-167748960</v>
      </c>
      <c r="Z38" s="34">
        <f>+IF(X38&lt;&gt;0,+(Y38/X38)*100,0)</f>
        <v>-162.38275867937114</v>
      </c>
      <c r="AA38" s="35">
        <f>+AA17+AA27+AA36</f>
        <v>355606696</v>
      </c>
    </row>
    <row r="39" spans="1:27" x14ac:dyDescent="0.25">
      <c r="A39" s="23" t="s">
        <v>60</v>
      </c>
      <c r="B39" s="17"/>
      <c r="C39" s="32">
        <v>13260740</v>
      </c>
      <c r="D39" s="32"/>
      <c r="E39" s="33">
        <v>-32429785</v>
      </c>
      <c r="F39" s="2">
        <v>-32429785</v>
      </c>
      <c r="G39" s="2">
        <v>-6354719</v>
      </c>
      <c r="H39" s="2">
        <f>+G40+H60</f>
        <v>-8825955</v>
      </c>
      <c r="I39" s="2">
        <f>+H40+I60</f>
        <v>-35518488</v>
      </c>
      <c r="J39" s="2">
        <f>+G39</f>
        <v>-6354719</v>
      </c>
      <c r="K39" s="2">
        <f>+I40+K60</f>
        <v>-70799017</v>
      </c>
      <c r="L39" s="2">
        <f>+K40+L60</f>
        <v>-70799017</v>
      </c>
      <c r="M39" s="2">
        <f>+L40+M60</f>
        <v>-70799017</v>
      </c>
      <c r="N39" s="2">
        <f>+K39</f>
        <v>-70799017</v>
      </c>
      <c r="O39" s="2">
        <f>+M40+O60</f>
        <v>-70799017</v>
      </c>
      <c r="P39" s="2">
        <f>+O40+P60</f>
        <v>-70799017</v>
      </c>
      <c r="Q39" s="2">
        <f>+P40+Q60</f>
        <v>-70799017</v>
      </c>
      <c r="R39" s="2">
        <f>+O39</f>
        <v>-70799017</v>
      </c>
      <c r="S39" s="2">
        <f>+Q40+S60</f>
        <v>-70799017</v>
      </c>
      <c r="T39" s="2">
        <f>+S40+T60</f>
        <v>-70799017</v>
      </c>
      <c r="U39" s="2">
        <f>+T40+U60</f>
        <v>-70799017</v>
      </c>
      <c r="V39" s="2">
        <f>+S39</f>
        <v>-70799017</v>
      </c>
      <c r="W39" s="2">
        <f>+G39</f>
        <v>-6354719</v>
      </c>
      <c r="X39" s="2">
        <v>-32429785</v>
      </c>
      <c r="Y39" s="2">
        <f>+W39-X39</f>
        <v>26075066</v>
      </c>
      <c r="Z39" s="34">
        <f>+IF(X39&lt;&gt;0,+(Y39/X39)*100,0)</f>
        <v>-80.404683533979636</v>
      </c>
      <c r="AA39" s="35">
        <v>-32429785</v>
      </c>
    </row>
    <row r="40" spans="1:27" x14ac:dyDescent="0.25">
      <c r="A40" s="41" t="s">
        <v>62</v>
      </c>
      <c r="B40" s="42" t="s">
        <v>61</v>
      </c>
      <c r="C40" s="43">
        <f>+C38+C39</f>
        <v>130579225</v>
      </c>
      <c r="D40" s="43">
        <f t="shared" ref="D40:AA40" si="4">+D38+D39</f>
        <v>0</v>
      </c>
      <c r="E40" s="44">
        <f t="shared" si="4"/>
        <v>323176911</v>
      </c>
      <c r="F40" s="45">
        <f t="shared" si="4"/>
        <v>323176911</v>
      </c>
      <c r="G40" s="45">
        <f t="shared" si="4"/>
        <v>-8825955</v>
      </c>
      <c r="H40" s="45">
        <f t="shared" si="4"/>
        <v>-35518488</v>
      </c>
      <c r="I40" s="45">
        <f t="shared" si="4"/>
        <v>-70799017</v>
      </c>
      <c r="J40" s="45">
        <f>+I40</f>
        <v>-70799017</v>
      </c>
      <c r="K40" s="45">
        <f t="shared" si="4"/>
        <v>-70799017</v>
      </c>
      <c r="L40" s="45">
        <f t="shared" si="4"/>
        <v>-70799017</v>
      </c>
      <c r="M40" s="45">
        <f t="shared" si="4"/>
        <v>-70799017</v>
      </c>
      <c r="N40" s="45">
        <f>+M40</f>
        <v>-70799017</v>
      </c>
      <c r="O40" s="45">
        <f t="shared" si="4"/>
        <v>-70799017</v>
      </c>
      <c r="P40" s="45">
        <f t="shared" si="4"/>
        <v>-70799017</v>
      </c>
      <c r="Q40" s="45">
        <f t="shared" si="4"/>
        <v>-70799017</v>
      </c>
      <c r="R40" s="45">
        <f>+Q40</f>
        <v>-70799017</v>
      </c>
      <c r="S40" s="45">
        <f t="shared" si="4"/>
        <v>-70799017</v>
      </c>
      <c r="T40" s="45">
        <f t="shared" si="4"/>
        <v>-70799017</v>
      </c>
      <c r="U40" s="45">
        <f t="shared" si="4"/>
        <v>-70799017</v>
      </c>
      <c r="V40" s="45">
        <f>+U40</f>
        <v>-70799017</v>
      </c>
      <c r="W40" s="45">
        <f>+V40</f>
        <v>-70799017</v>
      </c>
      <c r="X40" s="45">
        <f t="shared" si="4"/>
        <v>70874877</v>
      </c>
      <c r="Y40" s="45">
        <f t="shared" si="4"/>
        <v>-141673894</v>
      </c>
      <c r="Z40" s="46">
        <f>+IF(X40&lt;&gt;0,+(Y40/X40)*100,0)</f>
        <v>-199.89296630454822</v>
      </c>
      <c r="AA40" s="47">
        <f t="shared" si="4"/>
        <v>323176911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-6354719</v>
      </c>
      <c r="J60">
        <v>-6354719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A15B981-95E3-4AE0-AFB0-B2CF8EC0A22B}"/>
</file>

<file path=customXml/itemProps2.xml><?xml version="1.0" encoding="utf-8"?>
<ds:datastoreItem xmlns:ds="http://schemas.openxmlformats.org/officeDocument/2006/customXml" ds:itemID="{0F3BE9E2-3950-4BEE-95DE-9B05E5195E1A}"/>
</file>

<file path=customXml/itemProps3.xml><?xml version="1.0" encoding="utf-8"?>
<ds:datastoreItem xmlns:ds="http://schemas.openxmlformats.org/officeDocument/2006/customXml" ds:itemID="{3DD943F5-FC3A-4E65-AE3F-B66BF8FA75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2025-11-11T14:01:23Z</dcterms:created>
  <dcterms:modified xsi:type="dcterms:W3CDTF">2025-11-11T14:02:05Z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